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함수\"/>
    </mc:Choice>
  </mc:AlternateContent>
  <xr:revisionPtr revIDLastSave="0" documentId="13_ncr:1_{29BB0D51-C26D-4AF5-A0FE-953822B207AF}" xr6:coauthVersionLast="45" xr6:coauthVersionMax="45" xr10:uidLastSave="{00000000-0000-0000-0000-000000000000}"/>
  <bookViews>
    <workbookView xWindow="-120" yWindow="-120" windowWidth="24240" windowHeight="13140" xr2:uid="{470D368C-8D00-472C-813E-05C1ECCA612A}"/>
  </bookViews>
  <sheets>
    <sheet name="통계함수3" sheetId="1" r:id="rId1"/>
    <sheet name="통계함수3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2" l="1"/>
  <c r="D17" i="2"/>
  <c r="F16" i="2"/>
  <c r="F12" i="2"/>
  <c r="F7" i="2"/>
  <c r="F6" i="2"/>
  <c r="F5" i="2"/>
  <c r="F4" i="2"/>
  <c r="F3" i="2"/>
</calcChain>
</file>

<file path=xl/sharedStrings.xml><?xml version="1.0" encoding="utf-8"?>
<sst xmlns="http://schemas.openxmlformats.org/spreadsheetml/2006/main" count="62" uniqueCount="29">
  <si>
    <t>성명</t>
    <phoneticPr fontId="4" type="noConversion"/>
  </si>
  <si>
    <t>지점</t>
    <phoneticPr fontId="4" type="noConversion"/>
  </si>
  <si>
    <t>판매량</t>
    <phoneticPr fontId="4" type="noConversion"/>
  </si>
  <si>
    <t>서울</t>
    <phoneticPr fontId="4" type="noConversion"/>
  </si>
  <si>
    <t>서울 지점
판매량 평균</t>
    <phoneticPr fontId="1" type="noConversion"/>
  </si>
  <si>
    <t>서울 지점 판매량
100 이상인 평균</t>
    <phoneticPr fontId="1" type="noConversion"/>
  </si>
  <si>
    <t>이름</t>
    <phoneticPr fontId="1" type="noConversion"/>
  </si>
  <si>
    <t>평가</t>
    <phoneticPr fontId="1" type="noConversion"/>
  </si>
  <si>
    <t>컴퓨터일반</t>
    <phoneticPr fontId="1" type="noConversion"/>
  </si>
  <si>
    <t>스프레드시트</t>
    <phoneticPr fontId="1" type="noConversion"/>
  </si>
  <si>
    <t>데이터베이스</t>
    <phoneticPr fontId="1" type="noConversion"/>
  </si>
  <si>
    <t>임원혁</t>
    <phoneticPr fontId="1" type="noConversion"/>
  </si>
  <si>
    <t>김재진</t>
    <phoneticPr fontId="1" type="noConversion"/>
  </si>
  <si>
    <t>오민철</t>
    <phoneticPr fontId="1" type="noConversion"/>
  </si>
  <si>
    <t>유지성</t>
    <phoneticPr fontId="1" type="noConversion"/>
  </si>
  <si>
    <t>김선라</t>
    <phoneticPr fontId="1" type="noConversion"/>
  </si>
  <si>
    <t>서울지점 사원수</t>
    <phoneticPr fontId="1" type="noConversion"/>
  </si>
  <si>
    <t>경기</t>
    <phoneticPr fontId="4" type="noConversion"/>
  </si>
  <si>
    <t>인천</t>
    <phoneticPr fontId="4" type="noConversion"/>
  </si>
  <si>
    <t>소영희</t>
    <phoneticPr fontId="4" type="noConversion"/>
  </si>
  <si>
    <t>전미영</t>
    <phoneticPr fontId="4" type="noConversion"/>
  </si>
  <si>
    <t>강지석</t>
    <phoneticPr fontId="4" type="noConversion"/>
  </si>
  <si>
    <t>연남영</t>
    <phoneticPr fontId="4" type="noConversion"/>
  </si>
  <si>
    <t>성현구</t>
    <phoneticPr fontId="1" type="noConversion"/>
  </si>
  <si>
    <t>김진아</t>
    <phoneticPr fontId="4" type="noConversion"/>
  </si>
  <si>
    <t xml:space="preserve">     [표1]</t>
    <phoneticPr fontId="1" type="noConversion"/>
  </si>
  <si>
    <t xml:space="preserve">    [표2]</t>
    <phoneticPr fontId="1" type="noConversion"/>
  </si>
  <si>
    <t>판매량 평균이상 사원수</t>
    <phoneticPr fontId="1" type="noConversion"/>
  </si>
  <si>
    <t xml:space="preserve">     [표2]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</si>
</sst>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표준" xfId="0" builtinId="0"/>
    <cellStyle name="표준 2" xfId="1" xr:uid="{52EB6554-967F-4E79-994E-B6E6FB4CBF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132C-32FD-4943-8CE6-021A573DF4DC}">
  <dimension ref="A1:F49"/>
  <sheetViews>
    <sheetView tabSelected="1" workbookViewId="0">
      <selection activeCell="D9" sqref="D9"/>
    </sheetView>
  </sheetViews>
  <sheetFormatPr defaultRowHeight="16.5"/>
  <cols>
    <col min="1" max="1" width="15.375" style="1" customWidth="1"/>
    <col min="2" max="2" width="12.5" style="1" customWidth="1"/>
    <col min="3" max="3" width="14" style="1" customWidth="1"/>
    <col min="4" max="5" width="14.625" style="1" customWidth="1"/>
    <col min="6" max="7" width="9" style="1"/>
    <col min="8" max="10" width="15.75" style="1" customWidth="1"/>
    <col min="11" max="16384" width="9" style="1"/>
  </cols>
  <sheetData>
    <row r="1" spans="1:6" ht="20.100000000000001" customHeight="1">
      <c r="A1" s="6" t="s">
        <v>25</v>
      </c>
    </row>
    <row r="2" spans="1:6" ht="20.100000000000001" customHeight="1">
      <c r="A2" s="5" t="s">
        <v>6</v>
      </c>
      <c r="B2" s="5" t="s">
        <v>8</v>
      </c>
      <c r="C2" s="5" t="s">
        <v>9</v>
      </c>
      <c r="D2" s="5" t="s">
        <v>10</v>
      </c>
      <c r="E2" s="4" t="s">
        <v>7</v>
      </c>
    </row>
    <row r="3" spans="1:6" ht="20.100000000000001" customHeight="1">
      <c r="A3" s="5" t="s">
        <v>13</v>
      </c>
      <c r="B3" s="5">
        <v>88</v>
      </c>
      <c r="C3" s="5">
        <v>76</v>
      </c>
      <c r="D3" s="5">
        <v>92</v>
      </c>
      <c r="E3" s="3"/>
    </row>
    <row r="4" spans="1:6" ht="20.100000000000001" customHeight="1">
      <c r="A4" s="5" t="s">
        <v>11</v>
      </c>
      <c r="B4" s="5">
        <v>64</v>
      </c>
      <c r="C4" s="5">
        <v>38</v>
      </c>
      <c r="D4" s="5">
        <v>76</v>
      </c>
      <c r="E4" s="3"/>
    </row>
    <row r="5" spans="1:6" ht="20.100000000000001" customHeight="1">
      <c r="A5" s="5" t="s">
        <v>12</v>
      </c>
      <c r="B5" s="5">
        <v>66</v>
      </c>
      <c r="C5" s="5">
        <v>84</v>
      </c>
      <c r="D5" s="5">
        <v>72</v>
      </c>
      <c r="E5" s="3"/>
    </row>
    <row r="6" spans="1:6" ht="20.100000000000001" customHeight="1">
      <c r="A6" s="5" t="s">
        <v>14</v>
      </c>
      <c r="B6" s="5">
        <v>84</v>
      </c>
      <c r="C6" s="5">
        <v>76</v>
      </c>
      <c r="D6" s="5">
        <v>80</v>
      </c>
      <c r="E6" s="3"/>
    </row>
    <row r="7" spans="1:6" ht="20.100000000000001" customHeight="1">
      <c r="A7" s="5" t="s">
        <v>15</v>
      </c>
      <c r="B7" s="5">
        <v>62</v>
      </c>
      <c r="C7" s="5">
        <v>40</v>
      </c>
      <c r="D7" s="5">
        <v>76</v>
      </c>
      <c r="E7" s="3"/>
    </row>
    <row r="8" spans="1:6" ht="20.100000000000001" customHeight="1"/>
    <row r="9" spans="1:6" ht="20.100000000000001" customHeight="1">
      <c r="A9" s="6" t="s">
        <v>26</v>
      </c>
    </row>
    <row r="10" spans="1:6" ht="20.100000000000001" customHeight="1">
      <c r="A10" s="2" t="s">
        <v>0</v>
      </c>
      <c r="B10" s="2" t="s">
        <v>1</v>
      </c>
      <c r="C10" s="2" t="s">
        <v>2</v>
      </c>
      <c r="E10" s="7" t="s">
        <v>4</v>
      </c>
    </row>
    <row r="11" spans="1:6" ht="20.100000000000001" customHeight="1">
      <c r="A11" s="2" t="s">
        <v>19</v>
      </c>
      <c r="B11" s="2" t="s">
        <v>3</v>
      </c>
      <c r="C11" s="2">
        <v>107</v>
      </c>
      <c r="E11" s="7"/>
    </row>
    <row r="12" spans="1:6" ht="20.100000000000001" customHeight="1">
      <c r="A12" s="2" t="s">
        <v>20</v>
      </c>
      <c r="B12" s="2" t="s">
        <v>17</v>
      </c>
      <c r="C12" s="2">
        <v>79</v>
      </c>
      <c r="E12" s="3"/>
    </row>
    <row r="13" spans="1:6" ht="20.100000000000001" customHeight="1">
      <c r="A13" s="2" t="s">
        <v>21</v>
      </c>
      <c r="B13" s="2" t="s">
        <v>17</v>
      </c>
      <c r="C13" s="2">
        <v>76</v>
      </c>
    </row>
    <row r="14" spans="1:6" ht="20.100000000000001" customHeight="1">
      <c r="A14" s="2" t="s">
        <v>22</v>
      </c>
      <c r="B14" s="2" t="s">
        <v>3</v>
      </c>
      <c r="C14" s="2">
        <v>114</v>
      </c>
      <c r="E14" s="7" t="s">
        <v>5</v>
      </c>
      <c r="F14" s="7"/>
    </row>
    <row r="15" spans="1:6" ht="20.100000000000001" customHeight="1">
      <c r="A15" s="2" t="s">
        <v>23</v>
      </c>
      <c r="B15" s="2" t="s">
        <v>18</v>
      </c>
      <c r="C15" s="2">
        <v>89</v>
      </c>
      <c r="E15" s="7"/>
      <c r="F15" s="7"/>
    </row>
    <row r="16" spans="1:6" ht="20.100000000000001" customHeight="1">
      <c r="A16" s="2" t="s">
        <v>24</v>
      </c>
      <c r="B16" s="2" t="s">
        <v>3</v>
      </c>
      <c r="C16" s="2">
        <v>91</v>
      </c>
      <c r="E16" s="9"/>
      <c r="F16" s="9"/>
    </row>
    <row r="17" spans="1:3" ht="20.100000000000001" customHeight="1">
      <c r="A17" s="8" t="s">
        <v>27</v>
      </c>
      <c r="B17" s="8"/>
      <c r="C17" s="3"/>
    </row>
    <row r="18" spans="1:3" ht="20.100000000000001" customHeight="1">
      <c r="A18" s="8" t="s">
        <v>16</v>
      </c>
      <c r="B18" s="8"/>
      <c r="C18" s="3"/>
    </row>
    <row r="19" spans="1:3" ht="20.100000000000001" customHeight="1"/>
    <row r="20" spans="1:3" ht="33" customHeight="1"/>
    <row r="21" spans="1:3" ht="20.100000000000001" customHeight="1"/>
    <row r="22" spans="1:3" ht="20.100000000000001" customHeight="1"/>
    <row r="23" spans="1:3" ht="20.100000000000001" customHeight="1"/>
    <row r="24" spans="1:3" ht="20.100000000000001" customHeight="1"/>
    <row r="25" spans="1:3" ht="20.100000000000001" customHeight="1"/>
    <row r="26" spans="1:3" ht="20.100000000000001" customHeight="1"/>
    <row r="27" spans="1:3" ht="20.100000000000001" customHeight="1"/>
    <row r="28" spans="1:3" ht="20.100000000000001" customHeight="1"/>
    <row r="29" spans="1:3" ht="20.100000000000001" customHeight="1"/>
    <row r="30" spans="1:3" ht="20.100000000000001" customHeight="1"/>
    <row r="31" spans="1:3" ht="20.100000000000001" customHeight="1"/>
    <row r="32" spans="1:3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</sheetData>
  <mergeCells count="5">
    <mergeCell ref="E10:E11"/>
    <mergeCell ref="E14:F15"/>
    <mergeCell ref="A18:B18"/>
    <mergeCell ref="E16:F16"/>
    <mergeCell ref="A17:B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DE3D8-A8E0-4277-B1F6-F6D231C2A76C}">
  <dimension ref="B1:G49"/>
  <sheetViews>
    <sheetView workbookViewId="0">
      <selection activeCell="I10" sqref="I10"/>
    </sheetView>
  </sheetViews>
  <sheetFormatPr defaultRowHeight="16.5"/>
  <cols>
    <col min="1" max="1" width="2.875" style="1" customWidth="1"/>
    <col min="2" max="2" width="15.375" style="1" customWidth="1"/>
    <col min="3" max="3" width="12.5" style="1" customWidth="1"/>
    <col min="4" max="4" width="14" style="1" customWidth="1"/>
    <col min="5" max="6" width="14.625" style="1" customWidth="1"/>
    <col min="7" max="8" width="9" style="1"/>
    <col min="9" max="11" width="15.75" style="1" customWidth="1"/>
    <col min="12" max="16384" width="9" style="1"/>
  </cols>
  <sheetData>
    <row r="1" spans="2:7" ht="20.100000000000001" customHeight="1">
      <c r="B1" s="6" t="s">
        <v>25</v>
      </c>
    </row>
    <row r="2" spans="2:7" ht="20.100000000000001" customHeight="1">
      <c r="B2" s="2" t="s">
        <v>0</v>
      </c>
      <c r="C2" s="5" t="s">
        <v>8</v>
      </c>
      <c r="D2" s="5" t="s">
        <v>9</v>
      </c>
      <c r="E2" s="5" t="s">
        <v>10</v>
      </c>
      <c r="F2" s="4" t="s">
        <v>7</v>
      </c>
    </row>
    <row r="3" spans="2:7" ht="20.100000000000001" customHeight="1">
      <c r="B3" s="5" t="s">
        <v>13</v>
      </c>
      <c r="C3" s="5">
        <v>88</v>
      </c>
      <c r="D3" s="5">
        <v>76</v>
      </c>
      <c r="E3" s="5">
        <v>92</v>
      </c>
      <c r="F3" s="3" t="str">
        <f>IF(AND(COUNTIF(C3:E3,"&gt;=40")=3,AVERAGE(C3:E3)&gt;=60),"합격","불합격")</f>
        <v>합격</v>
      </c>
    </row>
    <row r="4" spans="2:7" ht="20.100000000000001" customHeight="1">
      <c r="B4" s="5" t="s">
        <v>11</v>
      </c>
      <c r="C4" s="5">
        <v>64</v>
      </c>
      <c r="D4" s="5">
        <v>38</v>
      </c>
      <c r="E4" s="5">
        <v>76</v>
      </c>
      <c r="F4" s="3" t="str">
        <f t="shared" ref="F4:F7" si="0">IF(AND(COUNTIF(C4:E4,"&gt;=40")=3,AVERAGE(C4:E4)&gt;=60),"합격","불합격")</f>
        <v>불합격</v>
      </c>
    </row>
    <row r="5" spans="2:7" ht="20.100000000000001" customHeight="1">
      <c r="B5" s="5" t="s">
        <v>12</v>
      </c>
      <c r="C5" s="5">
        <v>66</v>
      </c>
      <c r="D5" s="5">
        <v>84</v>
      </c>
      <c r="E5" s="5">
        <v>72</v>
      </c>
      <c r="F5" s="3" t="str">
        <f t="shared" si="0"/>
        <v>합격</v>
      </c>
    </row>
    <row r="6" spans="2:7" ht="20.100000000000001" customHeight="1">
      <c r="B6" s="5" t="s">
        <v>14</v>
      </c>
      <c r="C6" s="5">
        <v>84</v>
      </c>
      <c r="D6" s="5">
        <v>76</v>
      </c>
      <c r="E6" s="5">
        <v>80</v>
      </c>
      <c r="F6" s="3" t="str">
        <f t="shared" si="0"/>
        <v>합격</v>
      </c>
    </row>
    <row r="7" spans="2:7" ht="20.100000000000001" customHeight="1">
      <c r="B7" s="5" t="s">
        <v>15</v>
      </c>
      <c r="C7" s="5">
        <v>62</v>
      </c>
      <c r="D7" s="5">
        <v>40</v>
      </c>
      <c r="E7" s="5">
        <v>76</v>
      </c>
      <c r="F7" s="3" t="str">
        <f t="shared" si="0"/>
        <v>불합격</v>
      </c>
    </row>
    <row r="8" spans="2:7" ht="20.100000000000001" customHeight="1"/>
    <row r="9" spans="2:7" ht="20.100000000000001" customHeight="1">
      <c r="B9" s="6" t="s">
        <v>28</v>
      </c>
    </row>
    <row r="10" spans="2:7" ht="20.100000000000001" customHeight="1">
      <c r="B10" s="2" t="s">
        <v>0</v>
      </c>
      <c r="C10" s="2" t="s">
        <v>1</v>
      </c>
      <c r="D10" s="2" t="s">
        <v>2</v>
      </c>
      <c r="F10" s="7" t="s">
        <v>4</v>
      </c>
    </row>
    <row r="11" spans="2:7" ht="20.100000000000001" customHeight="1">
      <c r="B11" s="2" t="s">
        <v>19</v>
      </c>
      <c r="C11" s="2" t="s">
        <v>3</v>
      </c>
      <c r="D11" s="2">
        <v>107</v>
      </c>
      <c r="F11" s="7"/>
    </row>
    <row r="12" spans="2:7" ht="20.100000000000001" customHeight="1">
      <c r="B12" s="2" t="s">
        <v>20</v>
      </c>
      <c r="C12" s="2" t="s">
        <v>17</v>
      </c>
      <c r="D12" s="2">
        <v>79</v>
      </c>
      <c r="F12" s="3">
        <f>AVERAGEIF(C11:C16,"서울",D11:D16)</f>
        <v>104</v>
      </c>
    </row>
    <row r="13" spans="2:7" ht="20.100000000000001" customHeight="1">
      <c r="B13" s="2" t="s">
        <v>21</v>
      </c>
      <c r="C13" s="2" t="s">
        <v>17</v>
      </c>
      <c r="D13" s="2">
        <v>76</v>
      </c>
    </row>
    <row r="14" spans="2:7" ht="20.100000000000001" customHeight="1">
      <c r="B14" s="2" t="s">
        <v>22</v>
      </c>
      <c r="C14" s="2" t="s">
        <v>3</v>
      </c>
      <c r="D14" s="2">
        <v>114</v>
      </c>
      <c r="F14" s="7" t="s">
        <v>5</v>
      </c>
      <c r="G14" s="7"/>
    </row>
    <row r="15" spans="2:7" ht="20.100000000000001" customHeight="1">
      <c r="B15" s="2" t="s">
        <v>23</v>
      </c>
      <c r="C15" s="2" t="s">
        <v>18</v>
      </c>
      <c r="D15" s="2">
        <v>89</v>
      </c>
      <c r="F15" s="7"/>
      <c r="G15" s="7"/>
    </row>
    <row r="16" spans="2:7" ht="20.100000000000001" customHeight="1">
      <c r="B16" s="2" t="s">
        <v>24</v>
      </c>
      <c r="C16" s="2" t="s">
        <v>3</v>
      </c>
      <c r="D16" s="2">
        <v>91</v>
      </c>
      <c r="F16" s="9">
        <f>AVERAGEIFS(D11:D16,C11:C16,"서울",D11:D16,"&gt;=100")</f>
        <v>110.5</v>
      </c>
      <c r="G16" s="9"/>
    </row>
    <row r="17" spans="2:4" ht="20.100000000000001" customHeight="1">
      <c r="B17" s="8" t="s">
        <v>27</v>
      </c>
      <c r="C17" s="8"/>
      <c r="D17" s="3">
        <f>COUNTIF(D11:D16,"&gt;="&amp;AVERAGE(D11:D16))</f>
        <v>2</v>
      </c>
    </row>
    <row r="18" spans="2:4" ht="20.100000000000001" customHeight="1">
      <c r="B18" s="8" t="s">
        <v>16</v>
      </c>
      <c r="C18" s="8"/>
      <c r="D18" s="3">
        <f>COUNTIF(C11:C16,"서울")</f>
        <v>3</v>
      </c>
    </row>
    <row r="19" spans="2:4" ht="20.100000000000001" customHeight="1"/>
    <row r="20" spans="2:4" ht="33" customHeight="1"/>
    <row r="21" spans="2:4" ht="20.100000000000001" customHeight="1"/>
    <row r="22" spans="2:4" ht="20.100000000000001" customHeight="1"/>
    <row r="23" spans="2:4" ht="20.100000000000001" customHeight="1"/>
    <row r="24" spans="2:4" ht="20.100000000000001" customHeight="1"/>
    <row r="25" spans="2:4" ht="20.100000000000001" customHeight="1"/>
    <row r="26" spans="2:4" ht="20.100000000000001" customHeight="1"/>
    <row r="27" spans="2:4" ht="20.100000000000001" customHeight="1"/>
    <row r="28" spans="2:4" ht="20.100000000000001" customHeight="1"/>
    <row r="29" spans="2:4" ht="20.100000000000001" customHeight="1"/>
    <row r="30" spans="2:4" ht="20.100000000000001" customHeight="1"/>
    <row r="31" spans="2:4" ht="20.100000000000001" customHeight="1"/>
    <row r="32" spans="2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</sheetData>
  <mergeCells count="5">
    <mergeCell ref="F10:F11"/>
    <mergeCell ref="F14:G15"/>
    <mergeCell ref="F16:G16"/>
    <mergeCell ref="B17:C17"/>
    <mergeCell ref="B18:C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통계함수3</vt:lpstr>
      <vt:lpstr>통계함수3(완성)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2020-10-25T08:05:01Z</dcterms:created>
  <dcterms:modified xsi:type="dcterms:W3CDTF">2020-10-29T00:57:33Z</dcterms:modified>
</cp:coreProperties>
</file>