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2\"/>
    </mc:Choice>
  </mc:AlternateContent>
  <xr:revisionPtr revIDLastSave="0" documentId="13_ncr:1_{8B0A280B-91F7-483E-8360-8A90D13B72D1}" xr6:coauthVersionLast="45" xr6:coauthVersionMax="45" xr10:uidLastSave="{00000000-0000-0000-0000-000000000000}"/>
  <bookViews>
    <workbookView xWindow="-120" yWindow="-120" windowWidth="24240" windowHeight="13140" xr2:uid="{C0975F0A-A7DD-4FB2-8935-0AD7E5D67A3D}"/>
  </bookViews>
  <sheets>
    <sheet name="통계함수2" sheetId="1" r:id="rId1"/>
    <sheet name="통계함수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C19" i="2"/>
  <c r="G18" i="2"/>
  <c r="C18" i="2"/>
  <c r="G17" i="2"/>
  <c r="C17" i="2"/>
  <c r="G16" i="2"/>
  <c r="C16" i="2"/>
  <c r="G15" i="2"/>
  <c r="C15" i="2"/>
  <c r="G14" i="2"/>
  <c r="C14" i="2"/>
  <c r="J13" i="2" a="1"/>
  <c r="J18" i="2" s="1"/>
  <c r="G13" i="2"/>
  <c r="C13" i="2"/>
  <c r="G9" i="2"/>
  <c r="C9" i="2"/>
  <c r="G8" i="2"/>
  <c r="C8" i="2"/>
  <c r="G7" i="2"/>
  <c r="C7" i="2"/>
  <c r="G6" i="2"/>
  <c r="C6" i="2"/>
  <c r="G5" i="2"/>
  <c r="C5" i="2"/>
  <c r="G4" i="2"/>
  <c r="C4" i="2"/>
  <c r="G3" i="2"/>
  <c r="C3" i="2"/>
  <c r="J15" i="2" l="1"/>
  <c r="J16" i="2"/>
  <c r="J13" i="2"/>
  <c r="J17" i="2"/>
  <c r="J14" i="2"/>
</calcChain>
</file>

<file path=xl/sharedStrings.xml><?xml version="1.0" encoding="utf-8"?>
<sst xmlns="http://schemas.openxmlformats.org/spreadsheetml/2006/main" count="114" uniqueCount="28">
  <si>
    <t>[표2]</t>
    <phoneticPr fontId="1" type="noConversion"/>
  </si>
  <si>
    <t>성명</t>
  </si>
  <si>
    <t>달리기기록</t>
    <phoneticPr fontId="3" type="noConversion"/>
  </si>
  <si>
    <t>박현이</t>
    <phoneticPr fontId="5" type="noConversion"/>
  </si>
  <si>
    <t>이남영</t>
    <phoneticPr fontId="5" type="noConversion"/>
  </si>
  <si>
    <t>송우택</t>
    <phoneticPr fontId="5" type="noConversion"/>
  </si>
  <si>
    <t>김채진</t>
    <phoneticPr fontId="5" type="noConversion"/>
  </si>
  <si>
    <t>양정화</t>
    <phoneticPr fontId="5" type="noConversion"/>
  </si>
  <si>
    <t>김은숙</t>
    <phoneticPr fontId="5" type="noConversion"/>
  </si>
  <si>
    <t>정인영</t>
    <phoneticPr fontId="5" type="noConversion"/>
  </si>
  <si>
    <t>결과</t>
    <phoneticPr fontId="1" type="noConversion"/>
  </si>
  <si>
    <t>성명</t>
    <phoneticPr fontId="1" type="noConversion"/>
  </si>
  <si>
    <t>평가점수</t>
  </si>
  <si>
    <t>홍선아</t>
    <phoneticPr fontId="3" type="noConversion"/>
  </si>
  <si>
    <t>남정오</t>
    <phoneticPr fontId="1" type="noConversion"/>
  </si>
  <si>
    <t>김보미</t>
    <phoneticPr fontId="3" type="noConversion"/>
  </si>
  <si>
    <t>이주영</t>
    <phoneticPr fontId="1" type="noConversion"/>
  </si>
  <si>
    <t>한가연</t>
    <phoneticPr fontId="3" type="noConversion"/>
  </si>
  <si>
    <t>천영호</t>
    <phoneticPr fontId="1" type="noConversion"/>
  </si>
  <si>
    <t>유찬우</t>
    <phoneticPr fontId="1" type="noConversion"/>
  </si>
  <si>
    <t>[표1]</t>
    <phoneticPr fontId="1" type="noConversion"/>
  </si>
  <si>
    <t>[표3]</t>
    <phoneticPr fontId="1" type="noConversion"/>
  </si>
  <si>
    <t>[표4]</t>
    <phoneticPr fontId="1" type="noConversion"/>
  </si>
  <si>
    <t>[표5]</t>
    <phoneticPr fontId="1" type="noConversion"/>
  </si>
  <si>
    <t>점수</t>
    <phoneticPr fontId="1" type="noConversion"/>
  </si>
  <si>
    <t>인원수</t>
    <phoneticPr fontId="1" type="noConversion"/>
  </si>
  <si>
    <t>점수대별 인원수</t>
    <phoneticPr fontId="1" type="noConversion"/>
  </si>
  <si>
    <t xml:space="preserve">    [표5]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</si>
</sst>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20" fontId="7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2" fontId="7" fillId="0" borderId="1" xfId="3" applyNumberFormat="1" applyFont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5">
    <cellStyle name="표준" xfId="0" builtinId="0"/>
    <cellStyle name="표준 2" xfId="2" xr:uid="{BD20B56E-464B-4835-BABC-01649E8BF0F4}"/>
    <cellStyle name="표준 3 2" xfId="3" xr:uid="{85F717DB-B775-4284-B793-AA2923093140}"/>
    <cellStyle name="표준 4" xfId="1" xr:uid="{44154A57-D5EE-4254-9C47-F7B118AD352B}"/>
    <cellStyle name="표준_소책자(1급)" xfId="4" xr:uid="{AA510E0F-405B-4DE1-9C41-D7A27CF564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584C-C288-4D8D-AF3E-31294DB44F52}">
  <dimension ref="A1:M106"/>
  <sheetViews>
    <sheetView tabSelected="1" workbookViewId="0">
      <selection activeCell="K8" sqref="K8"/>
    </sheetView>
  </sheetViews>
  <sheetFormatPr defaultRowHeight="16.5"/>
  <cols>
    <col min="1" max="1" width="9" style="3"/>
    <col min="2" max="2" width="11.25" style="3" bestFit="1" customWidth="1"/>
    <col min="3" max="5" width="9" style="3"/>
    <col min="6" max="6" width="11" style="3" bestFit="1" customWidth="1"/>
    <col min="7" max="8" width="9" style="3"/>
    <col min="9" max="9" width="13.75" style="3" customWidth="1"/>
    <col min="10" max="10" width="11.5" style="3" customWidth="1"/>
    <col min="11" max="11" width="11.875" style="3" customWidth="1"/>
    <col min="12" max="16384" width="9" style="3"/>
  </cols>
  <sheetData>
    <row r="1" spans="1:13" ht="20.100000000000001" customHeight="1">
      <c r="A1" s="3" t="s">
        <v>20</v>
      </c>
      <c r="E1" s="3" t="s">
        <v>0</v>
      </c>
      <c r="I1" s="3" t="s">
        <v>23</v>
      </c>
      <c r="J1" s="1"/>
      <c r="K1" s="1"/>
      <c r="L1" s="1"/>
      <c r="M1" s="1"/>
    </row>
    <row r="2" spans="1:13" ht="20.100000000000001" customHeight="1">
      <c r="A2" s="4" t="s">
        <v>1</v>
      </c>
      <c r="B2" s="4" t="s">
        <v>2</v>
      </c>
      <c r="C2" s="2" t="s">
        <v>10</v>
      </c>
      <c r="E2" s="4" t="s">
        <v>1</v>
      </c>
      <c r="F2" s="4" t="s">
        <v>2</v>
      </c>
      <c r="G2" s="2" t="s">
        <v>10</v>
      </c>
      <c r="I2" s="5" t="s">
        <v>11</v>
      </c>
      <c r="J2" s="5" t="s">
        <v>12</v>
      </c>
      <c r="K2" s="1"/>
      <c r="L2" s="1"/>
      <c r="M2" s="1"/>
    </row>
    <row r="3" spans="1:13" ht="20.100000000000001" customHeight="1">
      <c r="A3" s="6" t="s">
        <v>3</v>
      </c>
      <c r="B3" s="7">
        <v>0.20138888888888887</v>
      </c>
      <c r="C3" s="8"/>
      <c r="E3" s="6" t="s">
        <v>3</v>
      </c>
      <c r="F3" s="7">
        <v>0.20138888888888887</v>
      </c>
      <c r="G3" s="8"/>
      <c r="I3" s="9" t="s">
        <v>13</v>
      </c>
      <c r="J3" s="10">
        <v>193.27</v>
      </c>
      <c r="K3" s="1"/>
      <c r="L3" s="1"/>
      <c r="M3" s="1"/>
    </row>
    <row r="4" spans="1:13" ht="20.100000000000001" customHeight="1">
      <c r="A4" s="6" t="s">
        <v>4</v>
      </c>
      <c r="B4" s="7">
        <v>0.17777777777777778</v>
      </c>
      <c r="C4" s="8"/>
      <c r="E4" s="6" t="s">
        <v>4</v>
      </c>
      <c r="F4" s="7">
        <v>0.17777777777777778</v>
      </c>
      <c r="G4" s="8"/>
      <c r="I4" s="5" t="s">
        <v>14</v>
      </c>
      <c r="J4" s="10">
        <v>166.33</v>
      </c>
      <c r="K4" s="1"/>
      <c r="L4" s="1"/>
      <c r="M4" s="1"/>
    </row>
    <row r="5" spans="1:13" ht="20.100000000000001" customHeight="1">
      <c r="A5" s="6" t="s">
        <v>5</v>
      </c>
      <c r="B5" s="7">
        <v>0.14375000000000002</v>
      </c>
      <c r="C5" s="8"/>
      <c r="E5" s="6" t="s">
        <v>5</v>
      </c>
      <c r="F5" s="7">
        <v>0.14375000000000002</v>
      </c>
      <c r="G5" s="8"/>
      <c r="I5" s="5" t="s">
        <v>15</v>
      </c>
      <c r="J5" s="10">
        <v>173.54</v>
      </c>
      <c r="K5" s="1"/>
      <c r="L5" s="1"/>
      <c r="M5" s="1"/>
    </row>
    <row r="6" spans="1:13" ht="20.100000000000001" customHeight="1">
      <c r="A6" s="6" t="s">
        <v>6</v>
      </c>
      <c r="B6" s="7">
        <v>0.22916666666666666</v>
      </c>
      <c r="C6" s="8"/>
      <c r="E6" s="6" t="s">
        <v>6</v>
      </c>
      <c r="F6" s="7">
        <v>0.22916666666666666</v>
      </c>
      <c r="G6" s="8"/>
      <c r="I6" s="5" t="s">
        <v>16</v>
      </c>
      <c r="J6" s="10">
        <v>158.38999999999999</v>
      </c>
      <c r="K6" s="1"/>
      <c r="L6" s="1"/>
      <c r="M6" s="1"/>
    </row>
    <row r="7" spans="1:13" ht="20.100000000000001" customHeight="1">
      <c r="A7" s="6" t="s">
        <v>7</v>
      </c>
      <c r="B7" s="7">
        <v>0.18055555555555555</v>
      </c>
      <c r="C7" s="8"/>
      <c r="E7" s="6" t="s">
        <v>7</v>
      </c>
      <c r="F7" s="7">
        <v>0.18055555555555555</v>
      </c>
      <c r="G7" s="8"/>
      <c r="I7" s="5" t="s">
        <v>17</v>
      </c>
      <c r="J7" s="10">
        <v>180.77</v>
      </c>
      <c r="K7" s="1"/>
      <c r="L7" s="1"/>
      <c r="M7" s="1"/>
    </row>
    <row r="8" spans="1:13" ht="20.100000000000001" customHeight="1">
      <c r="A8" s="6" t="s">
        <v>8</v>
      </c>
      <c r="B8" s="7">
        <v>0.1451388888888889</v>
      </c>
      <c r="C8" s="8"/>
      <c r="E8" s="6" t="s">
        <v>8</v>
      </c>
      <c r="F8" s="7">
        <v>0.1451388888888889</v>
      </c>
      <c r="G8" s="8"/>
      <c r="I8" s="5" t="s">
        <v>18</v>
      </c>
      <c r="J8" s="10">
        <v>189.84</v>
      </c>
      <c r="K8" s="1"/>
      <c r="L8" s="1"/>
      <c r="M8" s="1"/>
    </row>
    <row r="9" spans="1:13" ht="20.100000000000001" customHeight="1">
      <c r="A9" s="6" t="s">
        <v>9</v>
      </c>
      <c r="B9" s="7">
        <v>0.19999999999999998</v>
      </c>
      <c r="C9" s="8"/>
      <c r="E9" s="6" t="s">
        <v>9</v>
      </c>
      <c r="F9" s="7">
        <v>0.19999999999999998</v>
      </c>
      <c r="G9" s="8"/>
      <c r="I9" s="11" t="s">
        <v>19</v>
      </c>
      <c r="J9" s="8">
        <v>192.45</v>
      </c>
      <c r="K9" s="1"/>
      <c r="L9" s="1"/>
      <c r="M9" s="1"/>
    </row>
    <row r="10" spans="1:13" ht="20.100000000000001" customHeight="1">
      <c r="K10" s="1"/>
      <c r="L10" s="1"/>
      <c r="M10" s="1"/>
    </row>
    <row r="11" spans="1:13" ht="20.100000000000001" customHeight="1">
      <c r="A11" s="3" t="s">
        <v>21</v>
      </c>
      <c r="E11" s="3" t="s">
        <v>22</v>
      </c>
      <c r="I11" s="13" t="s">
        <v>26</v>
      </c>
      <c r="J11" s="13"/>
      <c r="K11" s="1"/>
      <c r="L11" s="1"/>
      <c r="M11" s="1"/>
    </row>
    <row r="12" spans="1:13" ht="20.100000000000001" customHeight="1">
      <c r="A12" s="5" t="s">
        <v>11</v>
      </c>
      <c r="B12" s="5" t="s">
        <v>12</v>
      </c>
      <c r="C12" s="2" t="s">
        <v>10</v>
      </c>
      <c r="E12" s="5" t="s">
        <v>11</v>
      </c>
      <c r="F12" s="5" t="s">
        <v>12</v>
      </c>
      <c r="G12" s="2" t="s">
        <v>10</v>
      </c>
      <c r="I12" s="11" t="s">
        <v>24</v>
      </c>
      <c r="J12" s="2" t="s">
        <v>25</v>
      </c>
      <c r="K12" s="1"/>
      <c r="L12" s="1"/>
      <c r="M12" s="1"/>
    </row>
    <row r="13" spans="1:13" ht="20.100000000000001" customHeight="1">
      <c r="A13" s="9" t="s">
        <v>13</v>
      </c>
      <c r="B13" s="10">
        <v>193.27</v>
      </c>
      <c r="C13" s="8"/>
      <c r="E13" s="9" t="s">
        <v>13</v>
      </c>
      <c r="F13" s="10">
        <v>193.27</v>
      </c>
      <c r="G13" s="8"/>
      <c r="I13" s="8">
        <v>150</v>
      </c>
      <c r="J13" s="8"/>
      <c r="K13" s="1"/>
      <c r="L13" s="1"/>
      <c r="M13" s="1"/>
    </row>
    <row r="14" spans="1:13" ht="20.100000000000001" customHeight="1">
      <c r="A14" s="5" t="s">
        <v>14</v>
      </c>
      <c r="B14" s="10">
        <v>166.33</v>
      </c>
      <c r="C14" s="8"/>
      <c r="E14" s="5" t="s">
        <v>14</v>
      </c>
      <c r="F14" s="10">
        <v>166.33</v>
      </c>
      <c r="G14" s="8"/>
      <c r="I14" s="8">
        <v>160</v>
      </c>
      <c r="J14" s="8"/>
      <c r="K14" s="1"/>
      <c r="L14" s="1"/>
      <c r="M14" s="1"/>
    </row>
    <row r="15" spans="1:13" ht="20.100000000000001" customHeight="1">
      <c r="A15" s="5" t="s">
        <v>15</v>
      </c>
      <c r="B15" s="10">
        <v>173.54</v>
      </c>
      <c r="C15" s="8"/>
      <c r="E15" s="5" t="s">
        <v>15</v>
      </c>
      <c r="F15" s="10">
        <v>173.54</v>
      </c>
      <c r="G15" s="8"/>
      <c r="I15" s="8">
        <v>170</v>
      </c>
      <c r="J15" s="8"/>
      <c r="K15" s="1"/>
      <c r="L15" s="1"/>
      <c r="M15" s="1"/>
    </row>
    <row r="16" spans="1:13" ht="20.100000000000001" customHeight="1">
      <c r="A16" s="5" t="s">
        <v>16</v>
      </c>
      <c r="B16" s="10">
        <v>158.38999999999999</v>
      </c>
      <c r="C16" s="8"/>
      <c r="E16" s="5" t="s">
        <v>16</v>
      </c>
      <c r="F16" s="10">
        <v>158.38999999999999</v>
      </c>
      <c r="G16" s="8"/>
      <c r="I16" s="8">
        <v>180</v>
      </c>
      <c r="J16" s="8"/>
      <c r="K16" s="1"/>
      <c r="L16" s="1"/>
      <c r="M16" s="1"/>
    </row>
    <row r="17" spans="1:13" ht="20.100000000000001" customHeight="1">
      <c r="A17" s="5" t="s">
        <v>17</v>
      </c>
      <c r="B17" s="10">
        <v>180.77</v>
      </c>
      <c r="C17" s="8"/>
      <c r="E17" s="5" t="s">
        <v>17</v>
      </c>
      <c r="F17" s="10">
        <v>180.77</v>
      </c>
      <c r="G17" s="8"/>
      <c r="I17" s="8">
        <v>190</v>
      </c>
      <c r="J17" s="8"/>
      <c r="K17" s="1"/>
      <c r="L17" s="1"/>
      <c r="M17" s="1"/>
    </row>
    <row r="18" spans="1:13" ht="20.100000000000001" customHeight="1">
      <c r="A18" s="5" t="s">
        <v>18</v>
      </c>
      <c r="B18" s="10">
        <v>189.84</v>
      </c>
      <c r="C18" s="8"/>
      <c r="E18" s="5" t="s">
        <v>18</v>
      </c>
      <c r="F18" s="10">
        <v>189.84</v>
      </c>
      <c r="G18" s="8"/>
      <c r="I18" s="12">
        <v>200</v>
      </c>
      <c r="J18" s="8"/>
    </row>
    <row r="19" spans="1:13" ht="20.100000000000001" customHeight="1">
      <c r="A19" s="11" t="s">
        <v>19</v>
      </c>
      <c r="B19" s="8">
        <v>192.45</v>
      </c>
      <c r="C19" s="8"/>
      <c r="E19" s="11" t="s">
        <v>19</v>
      </c>
      <c r="F19" s="8">
        <v>192.45</v>
      </c>
      <c r="G19" s="8"/>
    </row>
    <row r="20" spans="1:13" ht="20.100000000000001" customHeight="1"/>
    <row r="21" spans="1:13" ht="20.100000000000001" customHeight="1"/>
    <row r="22" spans="1:13" ht="20.100000000000001" customHeight="1"/>
    <row r="23" spans="1:13" ht="20.100000000000001" customHeight="1"/>
    <row r="24" spans="1:13" ht="20.100000000000001" customHeight="1"/>
    <row r="25" spans="1:13" ht="20.100000000000001" customHeight="1"/>
    <row r="26" spans="1:13" ht="20.100000000000001" customHeight="1"/>
    <row r="27" spans="1:13" ht="20.100000000000001" customHeight="1"/>
    <row r="28" spans="1:13" ht="20.100000000000001" customHeight="1"/>
    <row r="29" spans="1:13" ht="20.100000000000001" customHeight="1"/>
    <row r="30" spans="1:13" ht="20.100000000000001" customHeight="1"/>
    <row r="31" spans="1:13" ht="20.100000000000001" customHeight="1"/>
    <row r="32" spans="1:1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</sheetData>
  <mergeCells count="1">
    <mergeCell ref="I11:J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34AB-98E8-4B4E-A0B4-CB365160D74A}">
  <dimension ref="A1:M106"/>
  <sheetViews>
    <sheetView workbookViewId="0">
      <selection activeCell="C13" sqref="C13"/>
    </sheetView>
  </sheetViews>
  <sheetFormatPr defaultRowHeight="16.5"/>
  <cols>
    <col min="1" max="1" width="9" style="3"/>
    <col min="2" max="2" width="11.25" style="3" bestFit="1" customWidth="1"/>
    <col min="3" max="5" width="9" style="3"/>
    <col min="6" max="6" width="11" style="3" bestFit="1" customWidth="1"/>
    <col min="7" max="8" width="9" style="3"/>
    <col min="9" max="9" width="13.75" style="3" customWidth="1"/>
    <col min="10" max="10" width="11.5" style="3" customWidth="1"/>
    <col min="11" max="11" width="11.875" style="3" customWidth="1"/>
    <col min="12" max="16384" width="9" style="3"/>
  </cols>
  <sheetData>
    <row r="1" spans="1:13" ht="20.100000000000001" customHeight="1">
      <c r="A1" s="3" t="s">
        <v>20</v>
      </c>
      <c r="E1" s="3" t="s">
        <v>0</v>
      </c>
      <c r="I1" s="14" t="s">
        <v>27</v>
      </c>
      <c r="J1" s="1"/>
      <c r="K1" s="1"/>
      <c r="L1" s="1"/>
      <c r="M1" s="1"/>
    </row>
    <row r="2" spans="1:13" ht="20.100000000000001" customHeight="1">
      <c r="A2" s="4" t="s">
        <v>1</v>
      </c>
      <c r="B2" s="4" t="s">
        <v>2</v>
      </c>
      <c r="C2" s="2" t="s">
        <v>10</v>
      </c>
      <c r="E2" s="4" t="s">
        <v>1</v>
      </c>
      <c r="F2" s="4" t="s">
        <v>2</v>
      </c>
      <c r="G2" s="2" t="s">
        <v>10</v>
      </c>
      <c r="I2" s="5" t="s">
        <v>11</v>
      </c>
      <c r="J2" s="5" t="s">
        <v>12</v>
      </c>
      <c r="K2" s="1"/>
      <c r="L2" s="1"/>
      <c r="M2" s="1"/>
    </row>
    <row r="3" spans="1:13" ht="20.100000000000001" customHeight="1">
      <c r="A3" s="6" t="s">
        <v>3</v>
      </c>
      <c r="B3" s="7">
        <v>0.20138888888888887</v>
      </c>
      <c r="C3" s="8" t="str">
        <f>IF(RANK(B3,$B$3:$B$9,1)&lt;=3,"진출","")</f>
        <v/>
      </c>
      <c r="E3" s="6" t="s">
        <v>3</v>
      </c>
      <c r="F3" s="7">
        <v>0.20138888888888887</v>
      </c>
      <c r="G3" s="8" t="str">
        <f>IF(F3&lt;=SMALL($F$3:$F$9,3),"진출","")</f>
        <v/>
      </c>
      <c r="I3" s="9" t="s">
        <v>13</v>
      </c>
      <c r="J3" s="10">
        <v>193.27</v>
      </c>
      <c r="K3" s="1"/>
      <c r="L3" s="1"/>
      <c r="M3" s="1"/>
    </row>
    <row r="4" spans="1:13" ht="20.100000000000001" customHeight="1">
      <c r="A4" s="6" t="s">
        <v>4</v>
      </c>
      <c r="B4" s="7">
        <v>0.17777777777777778</v>
      </c>
      <c r="C4" s="8" t="str">
        <f t="shared" ref="C4:C9" si="0">IF(RANK(B4,$B$3:$B$9,1)&lt;=3,"진출","")</f>
        <v>진출</v>
      </c>
      <c r="E4" s="6" t="s">
        <v>4</v>
      </c>
      <c r="F4" s="7">
        <v>0.17777777777777778</v>
      </c>
      <c r="G4" s="8" t="str">
        <f t="shared" ref="G4:G9" si="1">IF(F4&lt;=SMALL($F$3:$F$9,3),"진출","")</f>
        <v>진출</v>
      </c>
      <c r="I4" s="5" t="s">
        <v>14</v>
      </c>
      <c r="J4" s="10">
        <v>166.33</v>
      </c>
      <c r="K4" s="1"/>
      <c r="L4" s="1"/>
      <c r="M4" s="1"/>
    </row>
    <row r="5" spans="1:13" ht="20.100000000000001" customHeight="1">
      <c r="A5" s="6" t="s">
        <v>5</v>
      </c>
      <c r="B5" s="7">
        <v>0.14375000000000002</v>
      </c>
      <c r="C5" s="8" t="str">
        <f t="shared" si="0"/>
        <v>진출</v>
      </c>
      <c r="E5" s="6" t="s">
        <v>5</v>
      </c>
      <c r="F5" s="7">
        <v>0.14375000000000002</v>
      </c>
      <c r="G5" s="8" t="str">
        <f t="shared" si="1"/>
        <v>진출</v>
      </c>
      <c r="I5" s="5" t="s">
        <v>15</v>
      </c>
      <c r="J5" s="10">
        <v>173.54</v>
      </c>
      <c r="K5" s="1"/>
      <c r="L5" s="1"/>
      <c r="M5" s="1"/>
    </row>
    <row r="6" spans="1:13" ht="20.100000000000001" customHeight="1">
      <c r="A6" s="6" t="s">
        <v>6</v>
      </c>
      <c r="B6" s="7">
        <v>0.22916666666666666</v>
      </c>
      <c r="C6" s="8" t="str">
        <f t="shared" si="0"/>
        <v/>
      </c>
      <c r="E6" s="6" t="s">
        <v>6</v>
      </c>
      <c r="F6" s="7">
        <v>0.22916666666666666</v>
      </c>
      <c r="G6" s="8" t="str">
        <f t="shared" si="1"/>
        <v/>
      </c>
      <c r="I6" s="5" t="s">
        <v>16</v>
      </c>
      <c r="J6" s="10">
        <v>158.38999999999999</v>
      </c>
      <c r="K6" s="1"/>
      <c r="L6" s="1"/>
      <c r="M6" s="1"/>
    </row>
    <row r="7" spans="1:13" ht="20.100000000000001" customHeight="1">
      <c r="A7" s="6" t="s">
        <v>7</v>
      </c>
      <c r="B7" s="7">
        <v>0.18055555555555555</v>
      </c>
      <c r="C7" s="8" t="str">
        <f t="shared" si="0"/>
        <v/>
      </c>
      <c r="E7" s="6" t="s">
        <v>7</v>
      </c>
      <c r="F7" s="7">
        <v>0.18055555555555555</v>
      </c>
      <c r="G7" s="8" t="str">
        <f t="shared" si="1"/>
        <v/>
      </c>
      <c r="I7" s="5" t="s">
        <v>17</v>
      </c>
      <c r="J7" s="10">
        <v>180.77</v>
      </c>
      <c r="K7" s="1"/>
      <c r="L7" s="1"/>
      <c r="M7" s="1"/>
    </row>
    <row r="8" spans="1:13" ht="20.100000000000001" customHeight="1">
      <c r="A8" s="6" t="s">
        <v>8</v>
      </c>
      <c r="B8" s="7">
        <v>0.1451388888888889</v>
      </c>
      <c r="C8" s="8" t="str">
        <f t="shared" si="0"/>
        <v>진출</v>
      </c>
      <c r="E8" s="6" t="s">
        <v>8</v>
      </c>
      <c r="F8" s="7">
        <v>0.1451388888888889</v>
      </c>
      <c r="G8" s="8" t="str">
        <f t="shared" si="1"/>
        <v>진출</v>
      </c>
      <c r="I8" s="5" t="s">
        <v>18</v>
      </c>
      <c r="J8" s="10">
        <v>189.84</v>
      </c>
      <c r="K8" s="1"/>
      <c r="L8" s="1"/>
      <c r="M8" s="1"/>
    </row>
    <row r="9" spans="1:13" ht="20.100000000000001" customHeight="1">
      <c r="A9" s="6" t="s">
        <v>9</v>
      </c>
      <c r="B9" s="7">
        <v>0.19999999999999998</v>
      </c>
      <c r="C9" s="8" t="str">
        <f t="shared" si="0"/>
        <v/>
      </c>
      <c r="E9" s="6" t="s">
        <v>9</v>
      </c>
      <c r="F9" s="7">
        <v>0.19999999999999998</v>
      </c>
      <c r="G9" s="8" t="str">
        <f t="shared" si="1"/>
        <v/>
      </c>
      <c r="I9" s="11" t="s">
        <v>19</v>
      </c>
      <c r="J9" s="8">
        <v>192.45</v>
      </c>
      <c r="K9" s="1"/>
      <c r="L9" s="1"/>
      <c r="M9" s="1"/>
    </row>
    <row r="10" spans="1:13" ht="20.100000000000001" customHeight="1">
      <c r="K10" s="1"/>
      <c r="L10" s="1"/>
      <c r="M10" s="1"/>
    </row>
    <row r="11" spans="1:13" ht="20.100000000000001" customHeight="1">
      <c r="A11" s="3" t="s">
        <v>21</v>
      </c>
      <c r="E11" s="3" t="s">
        <v>22</v>
      </c>
      <c r="I11" s="13" t="s">
        <v>26</v>
      </c>
      <c r="J11" s="13"/>
      <c r="K11" s="1"/>
      <c r="L11" s="1"/>
      <c r="M11" s="1"/>
    </row>
    <row r="12" spans="1:13" ht="20.100000000000001" customHeight="1">
      <c r="A12" s="5" t="s">
        <v>11</v>
      </c>
      <c r="B12" s="5" t="s">
        <v>12</v>
      </c>
      <c r="C12" s="2" t="s">
        <v>10</v>
      </c>
      <c r="E12" s="5" t="s">
        <v>11</v>
      </c>
      <c r="F12" s="5" t="s">
        <v>12</v>
      </c>
      <c r="G12" s="2" t="s">
        <v>10</v>
      </c>
      <c r="I12" s="11" t="s">
        <v>24</v>
      </c>
      <c r="J12" s="2" t="s">
        <v>25</v>
      </c>
      <c r="K12" s="1"/>
      <c r="L12" s="1"/>
      <c r="M12" s="1"/>
    </row>
    <row r="13" spans="1:13" ht="20.100000000000001" customHeight="1">
      <c r="A13" s="9" t="s">
        <v>13</v>
      </c>
      <c r="B13" s="10">
        <v>193.27</v>
      </c>
      <c r="C13" s="8" t="str">
        <f>IF(RANK(B13,$B$13:$B$19,0)&lt;=3,"진출","")</f>
        <v>진출</v>
      </c>
      <c r="E13" s="9" t="s">
        <v>13</v>
      </c>
      <c r="F13" s="10">
        <v>193.27</v>
      </c>
      <c r="G13" s="8" t="str">
        <f>IF(F13&gt;=LARGE($F$13:$F$19,3),"진출","")</f>
        <v>진출</v>
      </c>
      <c r="I13" s="8">
        <v>150</v>
      </c>
      <c r="J13" s="8">
        <f t="array" ref="J13:J18">FREQUENCY(J3:J9,I13:I18)</f>
        <v>0</v>
      </c>
      <c r="K13" s="1"/>
      <c r="L13" s="1"/>
      <c r="M13" s="1"/>
    </row>
    <row r="14" spans="1:13" ht="20.100000000000001" customHeight="1">
      <c r="A14" s="5" t="s">
        <v>14</v>
      </c>
      <c r="B14" s="10">
        <v>166.33</v>
      </c>
      <c r="C14" s="8" t="str">
        <f>IF(RANK(B14,$B$13:$B$19,0)&lt;=3,"진출","")</f>
        <v/>
      </c>
      <c r="E14" s="5" t="s">
        <v>14</v>
      </c>
      <c r="F14" s="10">
        <v>166.33</v>
      </c>
      <c r="G14" s="8" t="str">
        <f t="shared" ref="G14:G19" si="2">IF(F14&gt;=LARGE($F$13:$F$19,3),"진출","")</f>
        <v/>
      </c>
      <c r="I14" s="8">
        <v>160</v>
      </c>
      <c r="J14" s="8">
        <v>1</v>
      </c>
      <c r="K14" s="1"/>
      <c r="L14" s="1"/>
      <c r="M14" s="1"/>
    </row>
    <row r="15" spans="1:13" ht="20.100000000000001" customHeight="1">
      <c r="A15" s="5" t="s">
        <v>15</v>
      </c>
      <c r="B15" s="10">
        <v>173.54</v>
      </c>
      <c r="C15" s="8" t="str">
        <f>IF(RANK(B15,$B$13:$B$19,0)&lt;=3,"진출","")</f>
        <v/>
      </c>
      <c r="E15" s="5" t="s">
        <v>15</v>
      </c>
      <c r="F15" s="10">
        <v>173.54</v>
      </c>
      <c r="G15" s="8" t="str">
        <f t="shared" si="2"/>
        <v/>
      </c>
      <c r="I15" s="8">
        <v>170</v>
      </c>
      <c r="J15" s="8">
        <v>1</v>
      </c>
      <c r="K15" s="1"/>
      <c r="L15" s="1"/>
      <c r="M15" s="1"/>
    </row>
    <row r="16" spans="1:13" ht="20.100000000000001" customHeight="1">
      <c r="A16" s="5" t="s">
        <v>16</v>
      </c>
      <c r="B16" s="10">
        <v>158.38999999999999</v>
      </c>
      <c r="C16" s="8" t="str">
        <f>IF(RANK(B16,$B$13:$B$19,0)&lt;=3,"진출","")</f>
        <v/>
      </c>
      <c r="E16" s="5" t="s">
        <v>16</v>
      </c>
      <c r="F16" s="10">
        <v>158.38999999999999</v>
      </c>
      <c r="G16" s="8" t="str">
        <f t="shared" si="2"/>
        <v/>
      </c>
      <c r="I16" s="8">
        <v>180</v>
      </c>
      <c r="J16" s="8">
        <v>1</v>
      </c>
      <c r="K16" s="1"/>
      <c r="L16" s="1"/>
      <c r="M16" s="1"/>
    </row>
    <row r="17" spans="1:13" ht="20.100000000000001" customHeight="1">
      <c r="A17" s="5" t="s">
        <v>17</v>
      </c>
      <c r="B17" s="10">
        <v>180.77</v>
      </c>
      <c r="C17" s="8" t="str">
        <f>IF(RANK(B17,$B$13:$B$19,0)&lt;=3,"진출","")</f>
        <v/>
      </c>
      <c r="E17" s="5" t="s">
        <v>17</v>
      </c>
      <c r="F17" s="10">
        <v>180.77</v>
      </c>
      <c r="G17" s="8" t="str">
        <f t="shared" si="2"/>
        <v/>
      </c>
      <c r="I17" s="8">
        <v>190</v>
      </c>
      <c r="J17" s="8">
        <v>2</v>
      </c>
      <c r="K17" s="1"/>
      <c r="L17" s="1"/>
      <c r="M17" s="1"/>
    </row>
    <row r="18" spans="1:13" ht="20.100000000000001" customHeight="1">
      <c r="A18" s="5" t="s">
        <v>18</v>
      </c>
      <c r="B18" s="10">
        <v>189.84</v>
      </c>
      <c r="C18" s="8" t="str">
        <f>IF(RANK(B18,$B$13:$B$19,0)&lt;=3,"진출","")</f>
        <v>진출</v>
      </c>
      <c r="E18" s="5" t="s">
        <v>18</v>
      </c>
      <c r="F18" s="10">
        <v>189.84</v>
      </c>
      <c r="G18" s="8" t="str">
        <f t="shared" si="2"/>
        <v>진출</v>
      </c>
      <c r="I18" s="12">
        <v>200</v>
      </c>
      <c r="J18" s="8">
        <v>2</v>
      </c>
    </row>
    <row r="19" spans="1:13" ht="20.100000000000001" customHeight="1">
      <c r="A19" s="11" t="s">
        <v>19</v>
      </c>
      <c r="B19" s="8">
        <v>192.45</v>
      </c>
      <c r="C19" s="8" t="str">
        <f>IF(RANK(B19,$B$13:$B$19,0)&lt;=3,"진출","")</f>
        <v>진출</v>
      </c>
      <c r="E19" s="11" t="s">
        <v>19</v>
      </c>
      <c r="F19" s="8">
        <v>192.45</v>
      </c>
      <c r="G19" s="8" t="str">
        <f t="shared" si="2"/>
        <v>진출</v>
      </c>
    </row>
    <row r="20" spans="1:13" ht="20.100000000000001" customHeight="1"/>
    <row r="21" spans="1:13" ht="20.100000000000001" customHeight="1"/>
    <row r="22" spans="1:13" ht="20.100000000000001" customHeight="1"/>
    <row r="23" spans="1:13" ht="20.100000000000001" customHeight="1"/>
    <row r="24" spans="1:13" ht="20.100000000000001" customHeight="1"/>
    <row r="25" spans="1:13" ht="20.100000000000001" customHeight="1"/>
    <row r="26" spans="1:13" ht="20.100000000000001" customHeight="1"/>
    <row r="27" spans="1:13" ht="20.100000000000001" customHeight="1"/>
    <row r="28" spans="1:13" ht="20.100000000000001" customHeight="1"/>
    <row r="29" spans="1:13" ht="20.100000000000001" customHeight="1"/>
    <row r="30" spans="1:13" ht="20.100000000000001" customHeight="1"/>
    <row r="31" spans="1:13" ht="20.100000000000001" customHeight="1"/>
    <row r="32" spans="1:13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</sheetData>
  <mergeCells count="1">
    <mergeCell ref="I11:J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통계함수2</vt:lpstr>
      <vt:lpstr>통계함수2(완성)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2020-10-25T07:07:07Z</dcterms:created>
  <dcterms:modified xsi:type="dcterms:W3CDTF">2020-10-25T08:03:10Z</dcterms:modified>
</cp:coreProperties>
</file>