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7\스프레드시트\함수\"/>
    </mc:Choice>
  </mc:AlternateContent>
  <xr:revisionPtr revIDLastSave="0" documentId="13_ncr:1_{199E5A40-511E-49F0-8AAB-DD2A40947101}" xr6:coauthVersionLast="45" xr6:coauthVersionMax="45" xr10:uidLastSave="{00000000-0000-0000-0000-000000000000}"/>
  <bookViews>
    <workbookView xWindow="-120" yWindow="-120" windowWidth="24240" windowHeight="13140" xr2:uid="{F3D90353-7644-4B47-AC5A-B7EA0D18AE3D}"/>
  </bookViews>
  <sheets>
    <sheet name="통계함수1" sheetId="3" r:id="rId1"/>
    <sheet name="통계함수1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2" l="1"/>
  <c r="H20" i="2"/>
  <c r="H14" i="2"/>
  <c r="H15" i="2"/>
  <c r="H16" i="2"/>
  <c r="H17" i="2"/>
  <c r="H18" i="2"/>
  <c r="H19" i="2"/>
  <c r="J14" i="2"/>
  <c r="J15" i="2"/>
  <c r="J16" i="2"/>
  <c r="J17" i="2"/>
  <c r="J18" i="2"/>
  <c r="J19" i="2"/>
  <c r="J13" i="2"/>
  <c r="I14" i="2"/>
  <c r="I15" i="2"/>
  <c r="I16" i="2"/>
  <c r="I17" i="2"/>
  <c r="I18" i="2"/>
  <c r="I19" i="2"/>
  <c r="I13" i="2"/>
  <c r="H13" i="2"/>
  <c r="C20" i="2" l="1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D13" i="2"/>
  <c r="D12" i="2"/>
  <c r="D11" i="2"/>
  <c r="D10" i="2"/>
  <c r="H9" i="2"/>
  <c r="D9" i="2"/>
  <c r="H8" i="2"/>
  <c r="D8" i="2"/>
  <c r="H7" i="2"/>
  <c r="D7" i="2"/>
  <c r="H6" i="2"/>
  <c r="D6" i="2"/>
  <c r="H5" i="2"/>
  <c r="D5" i="2"/>
  <c r="D20" i="2" s="1"/>
  <c r="H4" i="2"/>
  <c r="H3" i="2"/>
  <c r="B3" i="2"/>
  <c r="B2" i="2"/>
  <c r="D14" i="2" l="1"/>
  <c r="D15" i="2"/>
  <c r="D16" i="2"/>
  <c r="D17" i="2"/>
  <c r="D18" i="2"/>
  <c r="D19" i="2"/>
</calcChain>
</file>

<file path=xl/sharedStrings.xml><?xml version="1.0" encoding="utf-8"?>
<sst xmlns="http://schemas.openxmlformats.org/spreadsheetml/2006/main" count="98" uniqueCount="47">
  <si>
    <t>평가점수</t>
  </si>
  <si>
    <t>성명</t>
  </si>
  <si>
    <t>성명</t>
    <phoneticPr fontId="2" type="noConversion"/>
  </si>
  <si>
    <t>남정오</t>
    <phoneticPr fontId="2" type="noConversion"/>
  </si>
  <si>
    <t>김보미</t>
    <phoneticPr fontId="3" type="noConversion"/>
  </si>
  <si>
    <t>이주영</t>
    <phoneticPr fontId="2" type="noConversion"/>
  </si>
  <si>
    <t>한가연</t>
    <phoneticPr fontId="3" type="noConversion"/>
  </si>
  <si>
    <t>천영호</t>
    <phoneticPr fontId="2" type="noConversion"/>
  </si>
  <si>
    <t>평균</t>
    <phoneticPr fontId="2" type="noConversion"/>
  </si>
  <si>
    <t>듣기</t>
  </si>
  <si>
    <t>회화</t>
  </si>
  <si>
    <t>이은경</t>
  </si>
  <si>
    <t>최선미</t>
    <phoneticPr fontId="2" type="noConversion"/>
  </si>
  <si>
    <t>강하은</t>
    <phoneticPr fontId="2" type="noConversion"/>
  </si>
  <si>
    <t>이현아</t>
    <phoneticPr fontId="2" type="noConversion"/>
  </si>
  <si>
    <t>유찬희</t>
    <phoneticPr fontId="2" type="noConversion"/>
  </si>
  <si>
    <t>박수민</t>
    <phoneticPr fontId="2" type="noConversion"/>
  </si>
  <si>
    <t>남준호</t>
    <phoneticPr fontId="2" type="noConversion"/>
  </si>
  <si>
    <t>정승우</t>
    <phoneticPr fontId="2" type="noConversion"/>
  </si>
  <si>
    <t>양미애</t>
    <phoneticPr fontId="2" type="noConversion"/>
  </si>
  <si>
    <t>총인원수</t>
    <phoneticPr fontId="2" type="noConversion"/>
  </si>
  <si>
    <t>결시생</t>
    <phoneticPr fontId="2" type="noConversion"/>
  </si>
  <si>
    <t>최대값</t>
    <phoneticPr fontId="2" type="noConversion"/>
  </si>
  <si>
    <t>최소값</t>
    <phoneticPr fontId="2" type="noConversion"/>
  </si>
  <si>
    <t>2번째 큰값</t>
    <phoneticPr fontId="2" type="noConversion"/>
  </si>
  <si>
    <t>3번째 작은 값</t>
    <phoneticPr fontId="2" type="noConversion"/>
  </si>
  <si>
    <t>중간값(MEDIAN)</t>
    <phoneticPr fontId="2" type="noConversion"/>
  </si>
  <si>
    <t>최빈도수(MODE)</t>
    <phoneticPr fontId="2" type="noConversion"/>
  </si>
  <si>
    <t>분산(VAR)</t>
    <phoneticPr fontId="2" type="noConversion"/>
  </si>
  <si>
    <t>표준편차(STDEV)</t>
    <phoneticPr fontId="2" type="noConversion"/>
  </si>
  <si>
    <t xml:space="preserve"> 90% 위치 값(PERCENTILE)</t>
    <phoneticPr fontId="2" type="noConversion"/>
  </si>
  <si>
    <t>달리기기록</t>
    <phoneticPr fontId="3" type="noConversion"/>
  </si>
  <si>
    <t>박현이</t>
    <phoneticPr fontId="7" type="noConversion"/>
  </si>
  <si>
    <t>이남영</t>
    <phoneticPr fontId="7" type="noConversion"/>
  </si>
  <si>
    <t>송우택</t>
    <phoneticPr fontId="7" type="noConversion"/>
  </si>
  <si>
    <t>김채진</t>
    <phoneticPr fontId="7" type="noConversion"/>
  </si>
  <si>
    <t>양정화</t>
    <phoneticPr fontId="7" type="noConversion"/>
  </si>
  <si>
    <t>김은숙</t>
    <phoneticPr fontId="7" type="noConversion"/>
  </si>
  <si>
    <t>정인영</t>
    <phoneticPr fontId="7" type="noConversion"/>
  </si>
  <si>
    <t>홍선아</t>
    <phoneticPr fontId="3" type="noConversion"/>
  </si>
  <si>
    <t xml:space="preserve">    [표1]</t>
    <phoneticPr fontId="2" type="noConversion"/>
  </si>
  <si>
    <t>[표2]</t>
    <phoneticPr fontId="2" type="noConversion"/>
  </si>
  <si>
    <t>[표3]</t>
    <phoneticPr fontId="2" type="noConversion"/>
  </si>
  <si>
    <t>순위(RANK)</t>
    <phoneticPr fontId="2" type="noConversion"/>
  </si>
  <si>
    <t>순위(RANK.EQ)</t>
    <phoneticPr fontId="2" type="noConversion"/>
  </si>
  <si>
    <t>순위(RANK.AVG)</t>
    <phoneticPr fontId="2" type="noConversion"/>
  </si>
  <si>
    <t>양현정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</si>
</sst>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"/>
    <numFmt numFmtId="177" formatCode="#,##0_ "/>
    <numFmt numFmtId="178" formatCode="General&quot;명&quot;"/>
  </numFmts>
  <fonts count="9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5" fillId="0" borderId="0"/>
    <xf numFmtId="0" fontId="5" fillId="0" borderId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2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8" fillId="3" borderId="1" xfId="6" applyFont="1" applyFill="1" applyBorder="1" applyAlignment="1">
      <alignment horizontal="center" vertical="center"/>
    </xf>
    <xf numFmtId="177" fontId="6" fillId="0" borderId="1" xfId="5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8" fillId="3" borderId="1" xfId="6" applyNumberFormat="1" applyFont="1" applyFill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1" fillId="0" borderId="1" xfId="7" applyBorder="1" applyAlignment="1">
      <alignment horizontal="center" vertical="center"/>
    </xf>
    <xf numFmtId="20" fontId="1" fillId="0" borderId="1" xfId="7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</cellXfs>
  <cellStyles count="8">
    <cellStyle name="쉼표 [0] 2" xfId="5" xr:uid="{960CCB31-C870-46EB-BC06-954737F5FBDC}"/>
    <cellStyle name="표준" xfId="0" builtinId="0"/>
    <cellStyle name="표준 2" xfId="6" xr:uid="{0A3B668E-C217-4939-8096-61F05CFBC4B5}"/>
    <cellStyle name="표준 3 2" xfId="1" xr:uid="{F73EF66B-23F0-4607-AC36-18E623F854FA}"/>
    <cellStyle name="표준 4" xfId="7" xr:uid="{64935A88-924A-475E-8DC0-4D9E1311EB67}"/>
    <cellStyle name="표준_Sheet3" xfId="4" xr:uid="{D4B02C66-4417-48C1-9680-ECD50E444D5E}"/>
    <cellStyle name="표준_건물임대" xfId="3" xr:uid="{9448AA04-EF82-449E-B4BA-F2F2826659FD}"/>
    <cellStyle name="표준_소책자(1급)" xfId="2" xr:uid="{09286F99-8AD0-4254-9A3F-0D855D4D6E3C}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0F820-78C5-431D-8E17-ADF51D95E42B}">
  <dimension ref="A1:K21"/>
  <sheetViews>
    <sheetView tabSelected="1" workbookViewId="0">
      <selection activeCell="I13" sqref="I13"/>
    </sheetView>
  </sheetViews>
  <sheetFormatPr defaultRowHeight="20.100000000000001" customHeight="1"/>
  <cols>
    <col min="1" max="1" width="26.125" style="2" customWidth="1"/>
    <col min="2" max="4" width="10.625" style="2" customWidth="1"/>
    <col min="5" max="5" width="6" style="2" customWidth="1"/>
    <col min="6" max="6" width="10.625" style="2" customWidth="1"/>
    <col min="7" max="7" width="12.875" style="2" customWidth="1"/>
    <col min="8" max="8" width="15.625" style="2" customWidth="1"/>
    <col min="9" max="9" width="16.625" style="2" customWidth="1"/>
    <col min="10" max="10" width="18.625" style="2" customWidth="1"/>
    <col min="11" max="14" width="10.625" style="2" customWidth="1"/>
    <col min="15" max="16384" width="9" style="2"/>
  </cols>
  <sheetData>
    <row r="1" spans="1:11" ht="20.100000000000001" customHeight="1">
      <c r="A1" s="19" t="s">
        <v>40</v>
      </c>
      <c r="F1" s="2" t="s">
        <v>41</v>
      </c>
      <c r="I1"/>
      <c r="J1"/>
      <c r="K1"/>
    </row>
    <row r="2" spans="1:11" ht="20.100000000000001" customHeight="1">
      <c r="A2" s="20" t="s">
        <v>20</v>
      </c>
      <c r="B2" s="16"/>
      <c r="F2" s="17" t="s">
        <v>1</v>
      </c>
      <c r="G2" s="17" t="s">
        <v>31</v>
      </c>
      <c r="H2" s="7" t="s">
        <v>43</v>
      </c>
      <c r="I2"/>
      <c r="J2"/>
      <c r="K2"/>
    </row>
    <row r="3" spans="1:11" ht="20.100000000000001" customHeight="1">
      <c r="A3" s="20" t="s">
        <v>21</v>
      </c>
      <c r="B3" s="16"/>
      <c r="F3" s="14" t="s">
        <v>32</v>
      </c>
      <c r="G3" s="18">
        <v>0.20138888888888887</v>
      </c>
      <c r="H3" s="5"/>
      <c r="I3"/>
      <c r="J3"/>
      <c r="K3"/>
    </row>
    <row r="4" spans="1:11" ht="20.100000000000001" customHeight="1">
      <c r="A4" s="8" t="s">
        <v>1</v>
      </c>
      <c r="B4" s="8" t="s">
        <v>9</v>
      </c>
      <c r="C4" s="9" t="s">
        <v>10</v>
      </c>
      <c r="D4" s="7" t="s">
        <v>8</v>
      </c>
      <c r="F4" s="14" t="s">
        <v>33</v>
      </c>
      <c r="G4" s="18">
        <v>0.17777777777777778</v>
      </c>
      <c r="H4" s="5"/>
      <c r="I4"/>
      <c r="J4"/>
      <c r="K4"/>
    </row>
    <row r="5" spans="1:11" ht="20.100000000000001" customHeight="1">
      <c r="A5" s="8" t="s">
        <v>12</v>
      </c>
      <c r="B5" s="8">
        <v>87</v>
      </c>
      <c r="C5" s="11">
        <v>95</v>
      </c>
      <c r="D5" s="12"/>
      <c r="F5" s="14" t="s">
        <v>34</v>
      </c>
      <c r="G5" s="18">
        <v>0.14375000000000002</v>
      </c>
      <c r="H5" s="5"/>
      <c r="I5"/>
      <c r="J5"/>
      <c r="K5"/>
    </row>
    <row r="6" spans="1:11" ht="20.100000000000001" customHeight="1">
      <c r="A6" s="8" t="s">
        <v>19</v>
      </c>
      <c r="B6" s="8">
        <v>94</v>
      </c>
      <c r="C6" s="11">
        <v>78</v>
      </c>
      <c r="D6" s="12"/>
      <c r="F6" s="14" t="s">
        <v>35</v>
      </c>
      <c r="G6" s="18">
        <v>0.22916666666666666</v>
      </c>
      <c r="H6" s="5"/>
      <c r="I6"/>
      <c r="J6"/>
      <c r="K6"/>
    </row>
    <row r="7" spans="1:11" ht="20.100000000000001" customHeight="1">
      <c r="A7" s="8" t="s">
        <v>18</v>
      </c>
      <c r="B7" s="8">
        <v>80</v>
      </c>
      <c r="C7" s="11">
        <v>48</v>
      </c>
      <c r="D7" s="12"/>
      <c r="F7" s="14" t="s">
        <v>36</v>
      </c>
      <c r="G7" s="18">
        <v>0.18055555555555555</v>
      </c>
      <c r="H7" s="5"/>
      <c r="I7"/>
      <c r="J7"/>
      <c r="K7"/>
    </row>
    <row r="8" spans="1:11" ht="20.100000000000001" customHeight="1">
      <c r="A8" s="8" t="s">
        <v>17</v>
      </c>
      <c r="B8" s="8">
        <v>75</v>
      </c>
      <c r="C8" s="11">
        <v>68</v>
      </c>
      <c r="D8" s="12"/>
      <c r="F8" s="14" t="s">
        <v>37</v>
      </c>
      <c r="G8" s="18">
        <v>0.1451388888888889</v>
      </c>
      <c r="H8" s="5"/>
      <c r="I8"/>
      <c r="J8"/>
      <c r="K8"/>
    </row>
    <row r="9" spans="1:11" ht="20.100000000000001" customHeight="1">
      <c r="A9" s="8" t="s">
        <v>11</v>
      </c>
      <c r="B9" s="8">
        <v>88</v>
      </c>
      <c r="C9" s="11">
        <v>65</v>
      </c>
      <c r="D9" s="12"/>
      <c r="F9" s="14" t="s">
        <v>38</v>
      </c>
      <c r="G9" s="18">
        <v>0.19999999999999998</v>
      </c>
      <c r="H9" s="5"/>
      <c r="I9"/>
      <c r="J9"/>
      <c r="K9"/>
    </row>
    <row r="10" spans="1:11" ht="20.100000000000001" customHeight="1">
      <c r="A10" s="8" t="s">
        <v>15</v>
      </c>
      <c r="B10" s="8">
        <v>79</v>
      </c>
      <c r="C10" s="11">
        <v>78</v>
      </c>
      <c r="D10" s="12"/>
      <c r="I10"/>
      <c r="J10"/>
      <c r="K10"/>
    </row>
    <row r="11" spans="1:11" ht="20.100000000000001" customHeight="1">
      <c r="A11" s="8" t="s">
        <v>16</v>
      </c>
      <c r="B11" s="8">
        <v>79</v>
      </c>
      <c r="C11" s="11">
        <v>64</v>
      </c>
      <c r="D11" s="12"/>
      <c r="F11" s="2" t="s">
        <v>42</v>
      </c>
      <c r="H11"/>
      <c r="I11"/>
      <c r="J11"/>
      <c r="K11"/>
    </row>
    <row r="12" spans="1:11" ht="20.100000000000001" customHeight="1">
      <c r="A12" s="8" t="s">
        <v>14</v>
      </c>
      <c r="B12" s="8">
        <v>76</v>
      </c>
      <c r="C12" s="11">
        <v>75</v>
      </c>
      <c r="D12" s="12"/>
      <c r="F12" s="1" t="s">
        <v>2</v>
      </c>
      <c r="G12" s="1" t="s">
        <v>0</v>
      </c>
      <c r="H12" s="7" t="s">
        <v>43</v>
      </c>
      <c r="I12" s="7" t="s">
        <v>44</v>
      </c>
      <c r="J12" s="7" t="s">
        <v>45</v>
      </c>
      <c r="K12"/>
    </row>
    <row r="13" spans="1:11" ht="20.100000000000001" customHeight="1">
      <c r="A13" s="8" t="s">
        <v>13</v>
      </c>
      <c r="B13" s="8">
        <v>78</v>
      </c>
      <c r="C13" s="11">
        <v>82</v>
      </c>
      <c r="D13" s="12"/>
      <c r="F13" s="3" t="s">
        <v>39</v>
      </c>
      <c r="G13" s="4">
        <v>193.27</v>
      </c>
      <c r="H13" s="5"/>
      <c r="I13" s="5"/>
      <c r="J13" s="5"/>
    </row>
    <row r="14" spans="1:11" ht="20.100000000000001" customHeight="1">
      <c r="A14" s="7" t="s">
        <v>22</v>
      </c>
      <c r="B14" s="10"/>
      <c r="C14" s="10"/>
      <c r="D14" s="13"/>
      <c r="F14" s="1" t="s">
        <v>3</v>
      </c>
      <c r="G14" s="4">
        <v>166.33</v>
      </c>
      <c r="H14" s="5"/>
      <c r="I14" s="5"/>
      <c r="J14" s="5"/>
    </row>
    <row r="15" spans="1:11" ht="20.100000000000001" customHeight="1">
      <c r="A15" s="7" t="s">
        <v>23</v>
      </c>
      <c r="B15" s="10"/>
      <c r="C15" s="10"/>
      <c r="D15" s="13"/>
      <c r="F15" s="1" t="s">
        <v>4</v>
      </c>
      <c r="G15" s="4">
        <v>173.54</v>
      </c>
      <c r="H15" s="5"/>
      <c r="I15" s="5"/>
      <c r="J15" s="5"/>
    </row>
    <row r="16" spans="1:11" ht="20.100000000000001" customHeight="1">
      <c r="A16" s="7" t="s">
        <v>24</v>
      </c>
      <c r="B16" s="10"/>
      <c r="C16" s="10"/>
      <c r="D16" s="13"/>
      <c r="F16" s="1" t="s">
        <v>5</v>
      </c>
      <c r="G16" s="4">
        <v>158.38999999999999</v>
      </c>
      <c r="H16" s="5"/>
      <c r="I16" s="5"/>
      <c r="J16" s="5"/>
    </row>
    <row r="17" spans="1:10" ht="20.100000000000001" customHeight="1">
      <c r="A17" s="7" t="s">
        <v>25</v>
      </c>
      <c r="B17" s="10"/>
      <c r="C17" s="10"/>
      <c r="D17" s="13"/>
      <c r="F17" s="1" t="s">
        <v>6</v>
      </c>
      <c r="G17" s="4">
        <v>180.77</v>
      </c>
      <c r="H17" s="5"/>
      <c r="I17" s="5"/>
      <c r="J17" s="5"/>
    </row>
    <row r="18" spans="1:10" ht="20.100000000000001" customHeight="1">
      <c r="A18" s="7" t="s">
        <v>26</v>
      </c>
      <c r="B18" s="5"/>
      <c r="C18" s="5"/>
      <c r="D18" s="5"/>
      <c r="E18"/>
      <c r="F18" s="1" t="s">
        <v>7</v>
      </c>
      <c r="G18" s="4">
        <v>189.84</v>
      </c>
      <c r="H18" s="5"/>
      <c r="I18" s="5"/>
      <c r="J18" s="5"/>
    </row>
    <row r="19" spans="1:10" ht="20.100000000000001" customHeight="1">
      <c r="A19" s="7" t="s">
        <v>27</v>
      </c>
      <c r="B19" s="5"/>
      <c r="C19" s="5"/>
      <c r="D19" s="5"/>
      <c r="E19"/>
      <c r="F19" s="5" t="s">
        <v>46</v>
      </c>
      <c r="G19" s="4">
        <v>180.77</v>
      </c>
      <c r="H19" s="5"/>
      <c r="I19" s="5"/>
      <c r="J19" s="5"/>
    </row>
    <row r="20" spans="1:10" ht="20.100000000000001" customHeight="1">
      <c r="A20" s="7" t="s">
        <v>30</v>
      </c>
      <c r="B20" s="5"/>
      <c r="C20" s="5"/>
      <c r="D20" s="5"/>
      <c r="F20" s="23" t="s">
        <v>29</v>
      </c>
      <c r="G20" s="24"/>
      <c r="H20" s="25"/>
    </row>
    <row r="21" spans="1:10" ht="20.100000000000001" customHeight="1">
      <c r="F21" s="21" t="s">
        <v>28</v>
      </c>
      <c r="G21" s="22"/>
      <c r="H21" s="6"/>
    </row>
  </sheetData>
  <mergeCells count="2">
    <mergeCell ref="F20:G20"/>
    <mergeCell ref="F21:G2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B6497-D786-4B94-A616-19FB73C5E5E2}">
  <dimension ref="A1:K21"/>
  <sheetViews>
    <sheetView workbookViewId="0">
      <selection activeCell="M23" sqref="M23"/>
    </sheetView>
  </sheetViews>
  <sheetFormatPr defaultRowHeight="20.100000000000001" customHeight="1"/>
  <cols>
    <col min="1" max="1" width="26.125" style="2" customWidth="1"/>
    <col min="2" max="4" width="10.625" style="2" customWidth="1"/>
    <col min="5" max="5" width="6" style="2" customWidth="1"/>
    <col min="6" max="6" width="10.625" style="2" customWidth="1"/>
    <col min="7" max="7" width="12.875" style="2" customWidth="1"/>
    <col min="8" max="8" width="15.625" style="2" customWidth="1"/>
    <col min="9" max="9" width="16.625" style="2" customWidth="1"/>
    <col min="10" max="10" width="18.625" style="2" customWidth="1"/>
    <col min="11" max="14" width="10.625" style="2" customWidth="1"/>
    <col min="15" max="16384" width="9" style="2"/>
  </cols>
  <sheetData>
    <row r="1" spans="1:11" ht="20.100000000000001" customHeight="1">
      <c r="A1" s="19" t="s">
        <v>40</v>
      </c>
      <c r="F1" s="2" t="s">
        <v>41</v>
      </c>
      <c r="I1"/>
      <c r="J1"/>
      <c r="K1"/>
    </row>
    <row r="2" spans="1:11" ht="20.100000000000001" customHeight="1">
      <c r="A2" s="15" t="s">
        <v>20</v>
      </c>
      <c r="B2" s="16">
        <f>COUNTA(A5:A13)</f>
        <v>9</v>
      </c>
      <c r="F2" s="17" t="s">
        <v>1</v>
      </c>
      <c r="G2" s="17" t="s">
        <v>31</v>
      </c>
      <c r="H2" s="7" t="s">
        <v>43</v>
      </c>
      <c r="I2"/>
      <c r="J2"/>
      <c r="K2"/>
    </row>
    <row r="3" spans="1:11" ht="20.100000000000001" customHeight="1">
      <c r="A3" s="15" t="s">
        <v>21</v>
      </c>
      <c r="B3" s="16">
        <f>COUNTBLANK(A5:A13)</f>
        <v>0</v>
      </c>
      <c r="F3" s="14" t="s">
        <v>32</v>
      </c>
      <c r="G3" s="18">
        <v>0.20138888888888887</v>
      </c>
      <c r="H3" s="5">
        <f>RANK(G3,$G$3:$G$9,1)</f>
        <v>6</v>
      </c>
      <c r="I3"/>
      <c r="J3"/>
      <c r="K3"/>
    </row>
    <row r="4" spans="1:11" ht="20.100000000000001" customHeight="1">
      <c r="A4" s="8" t="s">
        <v>1</v>
      </c>
      <c r="B4" s="8" t="s">
        <v>9</v>
      </c>
      <c r="C4" s="9" t="s">
        <v>10</v>
      </c>
      <c r="D4" s="7" t="s">
        <v>8</v>
      </c>
      <c r="F4" s="14" t="s">
        <v>33</v>
      </c>
      <c r="G4" s="18">
        <v>0.17777777777777778</v>
      </c>
      <c r="H4" s="5">
        <f t="shared" ref="H4:H9" si="0">RANK(G4,$G$3:$G$9,1)</f>
        <v>3</v>
      </c>
      <c r="I4"/>
      <c r="J4"/>
      <c r="K4"/>
    </row>
    <row r="5" spans="1:11" ht="20.100000000000001" customHeight="1">
      <c r="A5" s="8" t="s">
        <v>12</v>
      </c>
      <c r="B5" s="8">
        <v>87</v>
      </c>
      <c r="C5" s="11">
        <v>95</v>
      </c>
      <c r="D5" s="12">
        <f>AVERAGE(B5:C5)</f>
        <v>91</v>
      </c>
      <c r="F5" s="14" t="s">
        <v>34</v>
      </c>
      <c r="G5" s="18">
        <v>0.14375000000000002</v>
      </c>
      <c r="H5" s="5">
        <f t="shared" si="0"/>
        <v>1</v>
      </c>
      <c r="I5"/>
      <c r="J5"/>
      <c r="K5"/>
    </row>
    <row r="6" spans="1:11" ht="20.100000000000001" customHeight="1">
      <c r="A6" s="8" t="s">
        <v>19</v>
      </c>
      <c r="B6" s="8">
        <v>94</v>
      </c>
      <c r="C6" s="11">
        <v>78</v>
      </c>
      <c r="D6" s="12">
        <f t="shared" ref="D6:D13" si="1">AVERAGE(B6:C6)</f>
        <v>86</v>
      </c>
      <c r="F6" s="14" t="s">
        <v>35</v>
      </c>
      <c r="G6" s="18">
        <v>0.22916666666666666</v>
      </c>
      <c r="H6" s="5">
        <f t="shared" si="0"/>
        <v>7</v>
      </c>
      <c r="I6"/>
      <c r="J6"/>
      <c r="K6"/>
    </row>
    <row r="7" spans="1:11" ht="20.100000000000001" customHeight="1">
      <c r="A7" s="8" t="s">
        <v>18</v>
      </c>
      <c r="B7" s="8">
        <v>80</v>
      </c>
      <c r="C7" s="11">
        <v>48</v>
      </c>
      <c r="D7" s="12">
        <f t="shared" si="1"/>
        <v>64</v>
      </c>
      <c r="F7" s="14" t="s">
        <v>36</v>
      </c>
      <c r="G7" s="18">
        <v>0.18055555555555555</v>
      </c>
      <c r="H7" s="5">
        <f t="shared" si="0"/>
        <v>4</v>
      </c>
      <c r="I7"/>
      <c r="J7"/>
      <c r="K7"/>
    </row>
    <row r="8" spans="1:11" ht="20.100000000000001" customHeight="1">
      <c r="A8" s="8" t="s">
        <v>17</v>
      </c>
      <c r="B8" s="8">
        <v>75</v>
      </c>
      <c r="C8" s="11">
        <v>68</v>
      </c>
      <c r="D8" s="12">
        <f t="shared" si="1"/>
        <v>71.5</v>
      </c>
      <c r="F8" s="14" t="s">
        <v>37</v>
      </c>
      <c r="G8" s="18">
        <v>0.1451388888888889</v>
      </c>
      <c r="H8" s="5">
        <f t="shared" si="0"/>
        <v>2</v>
      </c>
      <c r="I8"/>
      <c r="J8"/>
      <c r="K8"/>
    </row>
    <row r="9" spans="1:11" ht="20.100000000000001" customHeight="1">
      <c r="A9" s="8" t="s">
        <v>11</v>
      </c>
      <c r="B9" s="8">
        <v>88</v>
      </c>
      <c r="C9" s="11">
        <v>65</v>
      </c>
      <c r="D9" s="12">
        <f t="shared" si="1"/>
        <v>76.5</v>
      </c>
      <c r="F9" s="14" t="s">
        <v>38</v>
      </c>
      <c r="G9" s="18">
        <v>0.19999999999999998</v>
      </c>
      <c r="H9" s="5">
        <f t="shared" si="0"/>
        <v>5</v>
      </c>
      <c r="I9"/>
      <c r="J9"/>
      <c r="K9"/>
    </row>
    <row r="10" spans="1:11" ht="20.100000000000001" customHeight="1">
      <c r="A10" s="8" t="s">
        <v>15</v>
      </c>
      <c r="B10" s="8">
        <v>79</v>
      </c>
      <c r="C10" s="11">
        <v>78</v>
      </c>
      <c r="D10" s="12">
        <f t="shared" si="1"/>
        <v>78.5</v>
      </c>
      <c r="I10"/>
      <c r="J10"/>
      <c r="K10"/>
    </row>
    <row r="11" spans="1:11" ht="20.100000000000001" customHeight="1">
      <c r="A11" s="8" t="s">
        <v>16</v>
      </c>
      <c r="B11" s="8">
        <v>79</v>
      </c>
      <c r="C11" s="11">
        <v>64</v>
      </c>
      <c r="D11" s="12">
        <f t="shared" si="1"/>
        <v>71.5</v>
      </c>
      <c r="F11" s="2" t="s">
        <v>42</v>
      </c>
      <c r="H11"/>
      <c r="I11"/>
      <c r="J11"/>
      <c r="K11"/>
    </row>
    <row r="12" spans="1:11" ht="20.100000000000001" customHeight="1">
      <c r="A12" s="8" t="s">
        <v>14</v>
      </c>
      <c r="B12" s="8">
        <v>76</v>
      </c>
      <c r="C12" s="11">
        <v>75</v>
      </c>
      <c r="D12" s="12">
        <f t="shared" si="1"/>
        <v>75.5</v>
      </c>
      <c r="F12" s="1" t="s">
        <v>2</v>
      </c>
      <c r="G12" s="1" t="s">
        <v>0</v>
      </c>
      <c r="H12" s="7" t="s">
        <v>43</v>
      </c>
      <c r="I12" s="7" t="s">
        <v>44</v>
      </c>
      <c r="J12" s="7" t="s">
        <v>45</v>
      </c>
      <c r="K12"/>
    </row>
    <row r="13" spans="1:11" ht="20.100000000000001" customHeight="1">
      <c r="A13" s="8" t="s">
        <v>13</v>
      </c>
      <c r="B13" s="8">
        <v>78</v>
      </c>
      <c r="C13" s="11">
        <v>82</v>
      </c>
      <c r="D13" s="12">
        <f t="shared" si="1"/>
        <v>80</v>
      </c>
      <c r="F13" s="3" t="s">
        <v>39</v>
      </c>
      <c r="G13" s="4">
        <v>193.27</v>
      </c>
      <c r="H13" s="5">
        <f>RANK(G13,$G$13:$G$19)</f>
        <v>1</v>
      </c>
      <c r="I13" s="5">
        <f>_xlfn.RANK.EQ(G13,$G$13:$G$19)</f>
        <v>1</v>
      </c>
      <c r="J13" s="5">
        <f>_xlfn.RANK.AVG(G13,$G$13:$G$19)</f>
        <v>1</v>
      </c>
    </row>
    <row r="14" spans="1:11" ht="20.100000000000001" customHeight="1">
      <c r="A14" s="7" t="s">
        <v>22</v>
      </c>
      <c r="B14" s="10">
        <f>MAX(B5:B13)</f>
        <v>94</v>
      </c>
      <c r="C14" s="10">
        <f t="shared" ref="C14:D14" si="2">MAX(C5:C13)</f>
        <v>95</v>
      </c>
      <c r="D14" s="13">
        <f t="shared" si="2"/>
        <v>91</v>
      </c>
      <c r="F14" s="1" t="s">
        <v>3</v>
      </c>
      <c r="G14" s="4">
        <v>166.33</v>
      </c>
      <c r="H14" s="5">
        <f t="shared" ref="H14:H19" si="3">RANK(G14,$G$13:$G$19)</f>
        <v>6</v>
      </c>
      <c r="I14" s="5">
        <f t="shared" ref="I14:I19" si="4">_xlfn.RANK.EQ(G14,$G$13:$G$19)</f>
        <v>6</v>
      </c>
      <c r="J14" s="5">
        <f t="shared" ref="J14:J19" si="5">_xlfn.RANK.AVG(G14,$G$13:$G$19)</f>
        <v>6</v>
      </c>
    </row>
    <row r="15" spans="1:11" ht="20.100000000000001" customHeight="1">
      <c r="A15" s="7" t="s">
        <v>23</v>
      </c>
      <c r="B15" s="10">
        <f>MIN(B5:B13)</f>
        <v>75</v>
      </c>
      <c r="C15" s="10">
        <f t="shared" ref="C15:D15" si="6">MIN(C5:C13)</f>
        <v>48</v>
      </c>
      <c r="D15" s="13">
        <f t="shared" si="6"/>
        <v>64</v>
      </c>
      <c r="F15" s="1" t="s">
        <v>4</v>
      </c>
      <c r="G15" s="4">
        <v>173.54</v>
      </c>
      <c r="H15" s="5">
        <f t="shared" si="3"/>
        <v>5</v>
      </c>
      <c r="I15" s="5">
        <f t="shared" si="4"/>
        <v>5</v>
      </c>
      <c r="J15" s="5">
        <f t="shared" si="5"/>
        <v>5</v>
      </c>
    </row>
    <row r="16" spans="1:11" ht="20.100000000000001" customHeight="1">
      <c r="A16" s="7" t="s">
        <v>24</v>
      </c>
      <c r="B16" s="10">
        <f>LARGE(B5:B13,2)</f>
        <v>88</v>
      </c>
      <c r="C16" s="10">
        <f t="shared" ref="C16:D16" si="7">LARGE(C5:C13,2)</f>
        <v>82</v>
      </c>
      <c r="D16" s="13">
        <f t="shared" si="7"/>
        <v>86</v>
      </c>
      <c r="F16" s="1" t="s">
        <v>5</v>
      </c>
      <c r="G16" s="4">
        <v>158.38999999999999</v>
      </c>
      <c r="H16" s="5">
        <f t="shared" si="3"/>
        <v>7</v>
      </c>
      <c r="I16" s="5">
        <f t="shared" si="4"/>
        <v>7</v>
      </c>
      <c r="J16" s="5">
        <f t="shared" si="5"/>
        <v>7</v>
      </c>
    </row>
    <row r="17" spans="1:10" ht="20.100000000000001" customHeight="1">
      <c r="A17" s="7" t="s">
        <v>25</v>
      </c>
      <c r="B17" s="10">
        <f>SMALL(B5:B13,3)</f>
        <v>78</v>
      </c>
      <c r="C17" s="10">
        <f t="shared" ref="C17:D17" si="8">SMALL(C5:C13,3)</f>
        <v>65</v>
      </c>
      <c r="D17" s="13">
        <f t="shared" si="8"/>
        <v>71.5</v>
      </c>
      <c r="F17" s="1" t="s">
        <v>6</v>
      </c>
      <c r="G17" s="4">
        <v>180.77</v>
      </c>
      <c r="H17" s="5">
        <f t="shared" si="3"/>
        <v>3</v>
      </c>
      <c r="I17" s="5">
        <f t="shared" si="4"/>
        <v>3</v>
      </c>
      <c r="J17" s="5">
        <f t="shared" si="5"/>
        <v>3.5</v>
      </c>
    </row>
    <row r="18" spans="1:10" ht="20.100000000000001" customHeight="1">
      <c r="A18" s="7" t="s">
        <v>26</v>
      </c>
      <c r="B18" s="5">
        <f>MEDIAN(B5:B13)</f>
        <v>79</v>
      </c>
      <c r="C18" s="5">
        <f t="shared" ref="C18:D18" si="9">MEDIAN(C5:C13)</f>
        <v>75</v>
      </c>
      <c r="D18" s="5">
        <f t="shared" si="9"/>
        <v>76.5</v>
      </c>
      <c r="E18"/>
      <c r="F18" s="1" t="s">
        <v>7</v>
      </c>
      <c r="G18" s="4">
        <v>189.84</v>
      </c>
      <c r="H18" s="5">
        <f t="shared" si="3"/>
        <v>2</v>
      </c>
      <c r="I18" s="5">
        <f t="shared" si="4"/>
        <v>2</v>
      </c>
      <c r="J18" s="5">
        <f t="shared" si="5"/>
        <v>2</v>
      </c>
    </row>
    <row r="19" spans="1:10" ht="20.100000000000001" customHeight="1">
      <c r="A19" s="7" t="s">
        <v>27</v>
      </c>
      <c r="B19" s="5">
        <f>MODE(B5:B13)</f>
        <v>79</v>
      </c>
      <c r="C19" s="5">
        <f t="shared" ref="C19:D19" si="10">MODE(C5:C13)</f>
        <v>78</v>
      </c>
      <c r="D19" s="5">
        <f t="shared" si="10"/>
        <v>71.5</v>
      </c>
      <c r="E19"/>
      <c r="F19" s="5" t="s">
        <v>46</v>
      </c>
      <c r="G19" s="4">
        <v>180.77</v>
      </c>
      <c r="H19" s="5">
        <f t="shared" si="3"/>
        <v>3</v>
      </c>
      <c r="I19" s="5">
        <f t="shared" si="4"/>
        <v>3</v>
      </c>
      <c r="J19" s="5">
        <f t="shared" si="5"/>
        <v>3.5</v>
      </c>
    </row>
    <row r="20" spans="1:10" ht="20.100000000000001" customHeight="1">
      <c r="A20" s="7" t="s">
        <v>30</v>
      </c>
      <c r="B20" s="5">
        <f>PERCENTILE(B5:B13,90%)</f>
        <v>89.199999999999989</v>
      </c>
      <c r="C20" s="5">
        <f t="shared" ref="C20:D20" si="11">PERCENTILE(C5:C13,90%)</f>
        <v>84.6</v>
      </c>
      <c r="D20" s="5">
        <f t="shared" si="11"/>
        <v>87</v>
      </c>
      <c r="F20" s="23" t="s">
        <v>29</v>
      </c>
      <c r="G20" s="24"/>
      <c r="H20" s="25">
        <f>STDEV(G13:G19)</f>
        <v>12.436323718006369</v>
      </c>
    </row>
    <row r="21" spans="1:10" ht="20.100000000000001" customHeight="1">
      <c r="F21" s="21" t="s">
        <v>28</v>
      </c>
      <c r="G21" s="22"/>
      <c r="H21" s="6">
        <f>VAR(G13:G19)</f>
        <v>154.66214761904774</v>
      </c>
    </row>
  </sheetData>
  <mergeCells count="2">
    <mergeCell ref="F20:G20"/>
    <mergeCell ref="F21:G2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통계함수1</vt:lpstr>
      <vt:lpstr>통계함수1(완성)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2020-10-25T05:29:09Z</dcterms:created>
  <dcterms:modified xsi:type="dcterms:W3CDTF">2020-11-30T06:47:04Z</dcterms:modified>
</cp:coreProperties>
</file>