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7\스프레드시트\함수\"/>
    </mc:Choice>
  </mc:AlternateContent>
  <xr:revisionPtr revIDLastSave="0" documentId="13_ncr:1_{59105DE4-644E-4AC5-801B-EEFFE1C54A38}" xr6:coauthVersionLast="45" xr6:coauthVersionMax="45" xr10:uidLastSave="{00000000-0000-0000-0000-000000000000}"/>
  <bookViews>
    <workbookView xWindow="-120" yWindow="-120" windowWidth="24240" windowHeight="13140" xr2:uid="{56657CD4-612D-4327-8F64-30FDCC240737}"/>
  </bookViews>
  <sheets>
    <sheet name="정보함수" sheetId="3" r:id="rId1"/>
    <sheet name="정보함수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2" l="1"/>
  <c r="I13" i="2"/>
  <c r="I14" i="2"/>
  <c r="I15" i="2"/>
  <c r="I11" i="2"/>
  <c r="C23" i="2"/>
  <c r="C22" i="2"/>
  <c r="C21" i="2"/>
  <c r="C20" i="2"/>
  <c r="C19" i="2"/>
  <c r="E15" i="2"/>
  <c r="E14" i="2"/>
  <c r="E13" i="2"/>
  <c r="E12" i="2"/>
  <c r="E11" i="2"/>
  <c r="I7" i="2"/>
  <c r="E7" i="2"/>
  <c r="I6" i="2"/>
  <c r="E6" i="2"/>
  <c r="I5" i="2"/>
  <c r="E5" i="2"/>
  <c r="I4" i="2"/>
  <c r="E4" i="2"/>
  <c r="I3" i="2"/>
  <c r="E3" i="2"/>
</calcChain>
</file>

<file path=xl/sharedStrings.xml><?xml version="1.0" encoding="utf-8"?>
<sst xmlns="http://schemas.openxmlformats.org/spreadsheetml/2006/main" count="174" uniqueCount="72">
  <si>
    <t>합계</t>
    <phoneticPr fontId="4" type="noConversion"/>
  </si>
  <si>
    <t>결석</t>
    <phoneticPr fontId="4" type="noConversion"/>
  </si>
  <si>
    <t>통과여부</t>
    <phoneticPr fontId="4" type="noConversion"/>
  </si>
  <si>
    <t>성명</t>
    <phoneticPr fontId="3" type="noConversion"/>
  </si>
  <si>
    <t xml:space="preserve">  [표1]</t>
    <phoneticPr fontId="3" type="noConversion"/>
  </si>
  <si>
    <t>1차</t>
    <phoneticPr fontId="3" type="noConversion"/>
  </si>
  <si>
    <t>2차</t>
    <phoneticPr fontId="3" type="noConversion"/>
  </si>
  <si>
    <t>한가연</t>
    <phoneticPr fontId="3" type="noConversion"/>
  </si>
  <si>
    <t>정한영</t>
    <phoneticPr fontId="3" type="noConversion"/>
  </si>
  <si>
    <t>이미영</t>
    <phoneticPr fontId="3" type="noConversion"/>
  </si>
  <si>
    <t>양영호</t>
    <phoneticPr fontId="3" type="noConversion"/>
  </si>
  <si>
    <t>유혜정</t>
    <phoneticPr fontId="3" type="noConversion"/>
  </si>
  <si>
    <t>1-1</t>
    <phoneticPr fontId="4" type="noConversion"/>
  </si>
  <si>
    <t>1-2</t>
    <phoneticPr fontId="4" type="noConversion"/>
  </si>
  <si>
    <t>2-3</t>
    <phoneticPr fontId="4" type="noConversion"/>
  </si>
  <si>
    <t>홀수/짝수</t>
    <phoneticPr fontId="4" type="noConversion"/>
  </si>
  <si>
    <t>2-1</t>
    <phoneticPr fontId="4" type="noConversion"/>
  </si>
  <si>
    <t>2-2</t>
    <phoneticPr fontId="4" type="noConversion"/>
  </si>
  <si>
    <t>이동민</t>
    <phoneticPr fontId="4" type="noConversion"/>
  </si>
  <si>
    <t>김시은</t>
    <phoneticPr fontId="4" type="noConversion"/>
  </si>
  <si>
    <t>최요한</t>
    <phoneticPr fontId="4" type="noConversion"/>
  </si>
  <si>
    <t>송유민</t>
    <phoneticPr fontId="3" type="noConversion"/>
  </si>
  <si>
    <t>이현정</t>
    <phoneticPr fontId="4" type="noConversion"/>
  </si>
  <si>
    <t xml:space="preserve">  [표2]</t>
    <phoneticPr fontId="3" type="noConversion"/>
  </si>
  <si>
    <t>신청인원</t>
  </si>
  <si>
    <t>수강료</t>
  </si>
  <si>
    <t>무료</t>
  </si>
  <si>
    <t>이승현</t>
    <phoneticPr fontId="4" type="noConversion"/>
  </si>
  <si>
    <t xml:space="preserve">  [표3]</t>
    <phoneticPr fontId="3" type="noConversion"/>
  </si>
  <si>
    <t>무료</t>
    <phoneticPr fontId="3" type="noConversion"/>
  </si>
  <si>
    <t>전래놀이</t>
    <phoneticPr fontId="3" type="noConversion"/>
  </si>
  <si>
    <t>프로그램명</t>
    <phoneticPr fontId="3" type="noConversion"/>
  </si>
  <si>
    <t>동화이야기</t>
    <phoneticPr fontId="3" type="noConversion"/>
  </si>
  <si>
    <t>수공예</t>
    <phoneticPr fontId="3" type="noConversion"/>
  </si>
  <si>
    <t>색채심리</t>
    <phoneticPr fontId="3" type="noConversion"/>
  </si>
  <si>
    <t>역사공부</t>
    <phoneticPr fontId="3" type="noConversion"/>
  </si>
  <si>
    <t>강사명</t>
    <phoneticPr fontId="3" type="noConversion"/>
  </si>
  <si>
    <t>남민형</t>
    <phoneticPr fontId="4" type="noConversion"/>
  </si>
  <si>
    <t>송혜성</t>
    <phoneticPr fontId="4" type="noConversion"/>
  </si>
  <si>
    <t>문여명</t>
    <phoneticPr fontId="4" type="noConversion"/>
  </si>
  <si>
    <t>지명찬</t>
    <phoneticPr fontId="4" type="noConversion"/>
  </si>
  <si>
    <t>교재명</t>
  </si>
  <si>
    <t>컴활1급</t>
  </si>
  <si>
    <t>컴활2급</t>
  </si>
  <si>
    <t>판매가</t>
  </si>
  <si>
    <t>워드1급</t>
    <phoneticPr fontId="3" type="noConversion"/>
  </si>
  <si>
    <t>지역</t>
  </si>
  <si>
    <t>서울</t>
  </si>
  <si>
    <t>판매가</t>
    <phoneticPr fontId="4" type="noConversion"/>
  </si>
  <si>
    <t xml:space="preserve">  [표4]</t>
    <phoneticPr fontId="3" type="noConversion"/>
  </si>
  <si>
    <t>경기</t>
    <phoneticPr fontId="3" type="noConversion"/>
  </si>
  <si>
    <t>인천</t>
    <phoneticPr fontId="3" type="noConversion"/>
  </si>
  <si>
    <t>이름</t>
    <phoneticPr fontId="3" type="noConversion"/>
  </si>
  <si>
    <t>가족관계</t>
    <phoneticPr fontId="3" type="noConversion"/>
  </si>
  <si>
    <t>본인</t>
    <phoneticPr fontId="3" type="noConversion"/>
  </si>
  <si>
    <t>강유찬</t>
    <phoneticPr fontId="3" type="noConversion"/>
  </si>
  <si>
    <t>자</t>
    <phoneticPr fontId="3" type="noConversion"/>
  </si>
  <si>
    <t>이명호</t>
    <phoneticPr fontId="3" type="noConversion"/>
  </si>
  <si>
    <t>부</t>
    <phoneticPr fontId="3" type="noConversion"/>
  </si>
  <si>
    <t>모</t>
    <phoneticPr fontId="3" type="noConversion"/>
  </si>
  <si>
    <t>이윤정</t>
    <phoneticPr fontId="3" type="noConversion"/>
  </si>
  <si>
    <t>박영순</t>
    <phoneticPr fontId="3" type="noConversion"/>
  </si>
  <si>
    <t xml:space="preserve"> [판매 가격표]</t>
    <phoneticPr fontId="3" type="noConversion"/>
  </si>
  <si>
    <t xml:space="preserve"> [부양공제 표]</t>
    <phoneticPr fontId="3" type="noConversion"/>
  </si>
  <si>
    <t xml:space="preserve">  [표5]</t>
    <phoneticPr fontId="3" type="noConversion"/>
  </si>
  <si>
    <t>광주</t>
    <phoneticPr fontId="3" type="noConversion"/>
  </si>
  <si>
    <t>대전</t>
    <phoneticPr fontId="3" type="noConversion"/>
  </si>
  <si>
    <t>이윤영</t>
    <phoneticPr fontId="3" type="noConversion"/>
  </si>
  <si>
    <t>자매</t>
    <phoneticPr fontId="3" type="noConversion"/>
  </si>
  <si>
    <t>학생명</t>
    <phoneticPr fontId="4" type="noConversion"/>
  </si>
  <si>
    <t>부양공제 대상</t>
    <phoneticPr fontId="4" type="noConversion"/>
  </si>
  <si>
    <t>학년-반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</si>
</sst>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#,##0_);[Red]\(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177" fontId="8" fillId="0" borderId="1" xfId="3" applyNumberFormat="1" applyFont="1" applyBorder="1" applyAlignment="1">
      <alignment horizontal="center" vertical="center"/>
    </xf>
    <xf numFmtId="177" fontId="8" fillId="0" borderId="1" xfId="4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">
    <cellStyle name="쉼표 [0]" xfId="1" builtinId="6"/>
    <cellStyle name="쉼표 [0] 3" xfId="4" xr:uid="{2EECAAF6-8768-46A5-AB7C-19ED5B5682A3}"/>
    <cellStyle name="표준" xfId="0" builtinId="0"/>
    <cellStyle name="표준 2" xfId="2" xr:uid="{F8EFBD91-834B-4195-AB4D-EA8954A7210E}"/>
    <cellStyle name="표준 3" xfId="3" xr:uid="{669CF986-CBB8-451D-8305-2CA0672918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515FB-587E-4EE1-BD36-1E7613F14F00}">
  <dimension ref="A1:L27"/>
  <sheetViews>
    <sheetView tabSelected="1" zoomScale="95" zoomScaleNormal="95" workbookViewId="0">
      <selection activeCell="U24" sqref="U24"/>
    </sheetView>
  </sheetViews>
  <sheetFormatPr defaultRowHeight="16.5" x14ac:dyDescent="0.3"/>
  <cols>
    <col min="1" max="1" width="11" bestFit="1" customWidth="1"/>
    <col min="2" max="2" width="11.375" customWidth="1"/>
    <col min="3" max="3" width="10.5" customWidth="1"/>
    <col min="4" max="4" width="10.75" customWidth="1"/>
    <col min="5" max="5" width="11" customWidth="1"/>
    <col min="6" max="6" width="5.25" customWidth="1"/>
    <col min="8" max="8" width="10.125" customWidth="1"/>
    <col min="9" max="9" width="11.375" customWidth="1"/>
    <col min="10" max="10" width="4.125" customWidth="1"/>
  </cols>
  <sheetData>
    <row r="1" spans="1:12" ht="20.100000000000001" customHeight="1" x14ac:dyDescent="0.3">
      <c r="A1" t="s">
        <v>4</v>
      </c>
      <c r="G1" t="s">
        <v>23</v>
      </c>
    </row>
    <row r="2" spans="1:12" ht="20.100000000000001" customHeight="1" x14ac:dyDescent="0.3">
      <c r="A2" s="3" t="s">
        <v>3</v>
      </c>
      <c r="B2" s="3" t="s">
        <v>5</v>
      </c>
      <c r="C2" s="3" t="s">
        <v>6</v>
      </c>
      <c r="D2" s="1" t="s">
        <v>1</v>
      </c>
      <c r="E2" s="2" t="s">
        <v>2</v>
      </c>
      <c r="G2" s="1" t="s">
        <v>71</v>
      </c>
      <c r="H2" s="1" t="s">
        <v>69</v>
      </c>
      <c r="I2" s="2" t="s">
        <v>15</v>
      </c>
    </row>
    <row r="3" spans="1:12" ht="20.100000000000001" customHeight="1" x14ac:dyDescent="0.3">
      <c r="A3" s="3" t="s">
        <v>7</v>
      </c>
      <c r="B3" s="3">
        <v>92</v>
      </c>
      <c r="C3" s="3">
        <v>78</v>
      </c>
      <c r="D3" s="1">
        <v>2</v>
      </c>
      <c r="E3" s="1"/>
      <c r="G3" s="6" t="s">
        <v>12</v>
      </c>
      <c r="H3" s="1" t="s">
        <v>18</v>
      </c>
      <c r="I3" s="1"/>
    </row>
    <row r="4" spans="1:12" ht="20.100000000000001" customHeight="1" x14ac:dyDescent="0.3">
      <c r="A4" s="3" t="s">
        <v>8</v>
      </c>
      <c r="B4" s="3">
        <v>74</v>
      </c>
      <c r="C4" s="3">
        <v>90</v>
      </c>
      <c r="D4" s="1"/>
      <c r="E4" s="1"/>
      <c r="G4" s="6" t="s">
        <v>13</v>
      </c>
      <c r="H4" s="1" t="s">
        <v>20</v>
      </c>
      <c r="I4" s="1"/>
    </row>
    <row r="5" spans="1:12" ht="20.100000000000001" customHeight="1" x14ac:dyDescent="0.3">
      <c r="A5" s="4" t="s">
        <v>9</v>
      </c>
      <c r="B5" s="5">
        <v>85</v>
      </c>
      <c r="C5" s="5">
        <v>68</v>
      </c>
      <c r="D5" s="1">
        <v>1</v>
      </c>
      <c r="E5" s="1"/>
      <c r="G5" s="6" t="s">
        <v>16</v>
      </c>
      <c r="H5" s="1" t="s">
        <v>21</v>
      </c>
      <c r="I5" s="1"/>
    </row>
    <row r="6" spans="1:12" ht="20.100000000000001" customHeight="1" x14ac:dyDescent="0.3">
      <c r="A6" s="4" t="s">
        <v>10</v>
      </c>
      <c r="B6" s="5">
        <v>99</v>
      </c>
      <c r="C6" s="5">
        <v>77</v>
      </c>
      <c r="D6" s="1"/>
      <c r="E6" s="1"/>
      <c r="G6" s="6" t="s">
        <v>17</v>
      </c>
      <c r="H6" s="1" t="s">
        <v>19</v>
      </c>
      <c r="I6" s="1"/>
    </row>
    <row r="7" spans="1:12" ht="20.100000000000001" customHeight="1" x14ac:dyDescent="0.3">
      <c r="A7" s="4" t="s">
        <v>11</v>
      </c>
      <c r="B7" s="5">
        <v>68</v>
      </c>
      <c r="C7" s="5">
        <v>80</v>
      </c>
      <c r="D7" s="1">
        <v>3</v>
      </c>
      <c r="E7" s="1"/>
      <c r="G7" s="6" t="s">
        <v>14</v>
      </c>
      <c r="H7" s="1" t="s">
        <v>22</v>
      </c>
      <c r="I7" s="1"/>
    </row>
    <row r="8" spans="1:12" ht="20.100000000000001" customHeight="1" x14ac:dyDescent="0.3"/>
    <row r="9" spans="1:12" ht="20.100000000000001" customHeight="1" x14ac:dyDescent="0.3">
      <c r="A9" t="s">
        <v>28</v>
      </c>
      <c r="G9" t="s">
        <v>49</v>
      </c>
    </row>
    <row r="10" spans="1:12" ht="20.100000000000001" customHeight="1" x14ac:dyDescent="0.3">
      <c r="A10" s="9" t="s">
        <v>31</v>
      </c>
      <c r="B10" s="7" t="s">
        <v>36</v>
      </c>
      <c r="C10" s="8" t="s">
        <v>24</v>
      </c>
      <c r="D10" s="8" t="s">
        <v>25</v>
      </c>
      <c r="E10" s="2" t="s">
        <v>0</v>
      </c>
      <c r="G10" s="4" t="s">
        <v>46</v>
      </c>
      <c r="H10" s="4" t="s">
        <v>41</v>
      </c>
      <c r="I10" s="2" t="s">
        <v>48</v>
      </c>
    </row>
    <row r="11" spans="1:12" ht="20.100000000000001" customHeight="1" x14ac:dyDescent="0.3">
      <c r="A11" s="4" t="s">
        <v>30</v>
      </c>
      <c r="B11" s="7" t="s">
        <v>37</v>
      </c>
      <c r="C11" s="13">
        <v>5</v>
      </c>
      <c r="D11" s="14" t="s">
        <v>26</v>
      </c>
      <c r="E11" s="15"/>
      <c r="G11" s="4" t="s">
        <v>47</v>
      </c>
      <c r="H11" s="4" t="s">
        <v>42</v>
      </c>
      <c r="I11" s="11"/>
    </row>
    <row r="12" spans="1:12" ht="20.100000000000001" customHeight="1" x14ac:dyDescent="0.3">
      <c r="A12" s="4" t="s">
        <v>35</v>
      </c>
      <c r="B12" s="7" t="s">
        <v>38</v>
      </c>
      <c r="C12" s="13">
        <v>12</v>
      </c>
      <c r="D12" s="14">
        <v>10000</v>
      </c>
      <c r="E12" s="15"/>
      <c r="G12" s="4" t="s">
        <v>50</v>
      </c>
      <c r="H12" s="4" t="s">
        <v>43</v>
      </c>
      <c r="I12" s="11"/>
      <c r="K12" t="s">
        <v>62</v>
      </c>
    </row>
    <row r="13" spans="1:12" ht="20.100000000000001" customHeight="1" x14ac:dyDescent="0.3">
      <c r="A13" s="4" t="s">
        <v>33</v>
      </c>
      <c r="B13" s="7" t="s">
        <v>27</v>
      </c>
      <c r="C13" s="13">
        <v>17</v>
      </c>
      <c r="D13" s="14">
        <v>20000</v>
      </c>
      <c r="E13" s="15"/>
      <c r="G13" s="4" t="s">
        <v>51</v>
      </c>
      <c r="H13" s="4" t="s">
        <v>42</v>
      </c>
      <c r="I13" s="11"/>
      <c r="K13" s="4" t="s">
        <v>41</v>
      </c>
      <c r="L13" s="4" t="s">
        <v>44</v>
      </c>
    </row>
    <row r="14" spans="1:12" ht="20.100000000000001" customHeight="1" x14ac:dyDescent="0.3">
      <c r="A14" s="4" t="s">
        <v>32</v>
      </c>
      <c r="B14" s="7" t="s">
        <v>39</v>
      </c>
      <c r="C14" s="13">
        <v>7</v>
      </c>
      <c r="D14" s="14" t="s">
        <v>29</v>
      </c>
      <c r="E14" s="15"/>
      <c r="G14" s="4" t="s">
        <v>66</v>
      </c>
      <c r="H14" s="4" t="s">
        <v>45</v>
      </c>
      <c r="I14" s="11"/>
      <c r="K14" s="4" t="s">
        <v>42</v>
      </c>
      <c r="L14" s="10">
        <v>33000</v>
      </c>
    </row>
    <row r="15" spans="1:12" ht="20.100000000000001" customHeight="1" x14ac:dyDescent="0.3">
      <c r="A15" s="4" t="s">
        <v>34</v>
      </c>
      <c r="B15" s="7" t="s">
        <v>40</v>
      </c>
      <c r="C15" s="13">
        <v>20</v>
      </c>
      <c r="D15" s="14">
        <v>15000</v>
      </c>
      <c r="E15" s="15"/>
      <c r="G15" s="4" t="s">
        <v>65</v>
      </c>
      <c r="H15" s="4" t="s">
        <v>43</v>
      </c>
      <c r="I15" s="11"/>
      <c r="K15" s="4" t="s">
        <v>43</v>
      </c>
      <c r="L15" s="10">
        <v>22000</v>
      </c>
    </row>
    <row r="16" spans="1:12" ht="20.100000000000001" customHeight="1" x14ac:dyDescent="0.3"/>
    <row r="17" spans="1:8" ht="20.100000000000001" customHeight="1" x14ac:dyDescent="0.3">
      <c r="A17" t="s">
        <v>64</v>
      </c>
    </row>
    <row r="18" spans="1:8" ht="20.100000000000001" customHeight="1" x14ac:dyDescent="0.3">
      <c r="A18" s="9" t="s">
        <v>52</v>
      </c>
      <c r="B18" s="12" t="s">
        <v>53</v>
      </c>
      <c r="C18" s="16" t="s">
        <v>70</v>
      </c>
      <c r="D18" s="17"/>
      <c r="G18" t="s">
        <v>63</v>
      </c>
    </row>
    <row r="19" spans="1:8" ht="20.100000000000001" customHeight="1" x14ac:dyDescent="0.3">
      <c r="A19" s="4" t="s">
        <v>60</v>
      </c>
      <c r="B19" s="4" t="s">
        <v>54</v>
      </c>
      <c r="C19" s="18"/>
      <c r="D19" s="18"/>
      <c r="G19" s="9" t="s">
        <v>52</v>
      </c>
      <c r="H19" s="12" t="s">
        <v>53</v>
      </c>
    </row>
    <row r="20" spans="1:8" ht="20.100000000000001" customHeight="1" x14ac:dyDescent="0.3">
      <c r="A20" s="4" t="s">
        <v>55</v>
      </c>
      <c r="B20" s="4" t="s">
        <v>56</v>
      </c>
      <c r="C20" s="18"/>
      <c r="D20" s="18"/>
      <c r="G20" s="4" t="s">
        <v>57</v>
      </c>
      <c r="H20" s="4" t="s">
        <v>58</v>
      </c>
    </row>
    <row r="21" spans="1:8" ht="20.100000000000001" customHeight="1" x14ac:dyDescent="0.3">
      <c r="A21" s="4" t="s">
        <v>67</v>
      </c>
      <c r="B21" s="4" t="s">
        <v>68</v>
      </c>
      <c r="C21" s="18"/>
      <c r="D21" s="18"/>
      <c r="G21" s="4" t="s">
        <v>61</v>
      </c>
      <c r="H21" s="4" t="s">
        <v>59</v>
      </c>
    </row>
    <row r="22" spans="1:8" ht="20.100000000000001" customHeight="1" x14ac:dyDescent="0.3">
      <c r="A22" s="4" t="s">
        <v>57</v>
      </c>
      <c r="B22" s="4" t="s">
        <v>58</v>
      </c>
      <c r="C22" s="18"/>
      <c r="D22" s="18"/>
      <c r="G22" s="4" t="s">
        <v>60</v>
      </c>
      <c r="H22" s="4" t="s">
        <v>54</v>
      </c>
    </row>
    <row r="23" spans="1:8" ht="20.100000000000001" customHeight="1" x14ac:dyDescent="0.3">
      <c r="A23" s="4" t="s">
        <v>61</v>
      </c>
      <c r="B23" s="4" t="s">
        <v>59</v>
      </c>
      <c r="C23" s="18"/>
      <c r="D23" s="18"/>
      <c r="G23" s="4" t="s">
        <v>55</v>
      </c>
      <c r="H23" s="4" t="s">
        <v>56</v>
      </c>
    </row>
    <row r="24" spans="1:8" ht="20.100000000000001" customHeight="1" x14ac:dyDescent="0.3"/>
    <row r="25" spans="1:8" ht="20.100000000000001" customHeight="1" x14ac:dyDescent="0.3"/>
    <row r="26" spans="1:8" ht="20.100000000000001" customHeight="1" x14ac:dyDescent="0.3"/>
    <row r="27" spans="1:8" ht="20.100000000000001" customHeight="1" x14ac:dyDescent="0.3"/>
  </sheetData>
  <mergeCells count="6">
    <mergeCell ref="C23:D23"/>
    <mergeCell ref="C18:D18"/>
    <mergeCell ref="C19:D19"/>
    <mergeCell ref="C20:D20"/>
    <mergeCell ref="C21:D21"/>
    <mergeCell ref="C22:D2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4B0EA-4103-4A84-A51B-CB3207E63726}">
  <dimension ref="A1:L27"/>
  <sheetViews>
    <sheetView zoomScale="95" zoomScaleNormal="95" workbookViewId="0">
      <selection activeCell="G3" sqref="G3"/>
    </sheetView>
  </sheetViews>
  <sheetFormatPr defaultRowHeight="16.5" x14ac:dyDescent="0.3"/>
  <cols>
    <col min="1" max="1" width="11" bestFit="1" customWidth="1"/>
    <col min="2" max="2" width="11.375" customWidth="1"/>
    <col min="3" max="3" width="10.5" customWidth="1"/>
    <col min="4" max="4" width="10.75" customWidth="1"/>
    <col min="5" max="5" width="11" customWidth="1"/>
    <col min="6" max="6" width="5.25" customWidth="1"/>
    <col min="8" max="8" width="10.125" customWidth="1"/>
    <col min="9" max="9" width="11.375" customWidth="1"/>
    <col min="10" max="10" width="4.125" customWidth="1"/>
  </cols>
  <sheetData>
    <row r="1" spans="1:12" ht="20.100000000000001" customHeight="1" x14ac:dyDescent="0.3">
      <c r="A1" t="s">
        <v>4</v>
      </c>
      <c r="G1" t="s">
        <v>23</v>
      </c>
    </row>
    <row r="2" spans="1:12" ht="20.100000000000001" customHeight="1" x14ac:dyDescent="0.3">
      <c r="A2" s="3" t="s">
        <v>3</v>
      </c>
      <c r="B2" s="3" t="s">
        <v>5</v>
      </c>
      <c r="C2" s="3" t="s">
        <v>6</v>
      </c>
      <c r="D2" s="1" t="s">
        <v>1</v>
      </c>
      <c r="E2" s="2" t="s">
        <v>2</v>
      </c>
      <c r="G2" s="1" t="s">
        <v>71</v>
      </c>
      <c r="H2" s="1" t="s">
        <v>69</v>
      </c>
      <c r="I2" s="2" t="s">
        <v>15</v>
      </c>
    </row>
    <row r="3" spans="1:12" ht="20.100000000000001" customHeight="1" x14ac:dyDescent="0.3">
      <c r="A3" s="3" t="s">
        <v>7</v>
      </c>
      <c r="B3" s="3">
        <v>92</v>
      </c>
      <c r="C3" s="3">
        <v>78</v>
      </c>
      <c r="D3" s="1">
        <v>2</v>
      </c>
      <c r="E3" s="1" t="str">
        <f>IF(AND(AVERAGE(B3:C3)&gt;=70,ISBLANK(D3)),"통과","재시험")</f>
        <v>재시험</v>
      </c>
      <c r="G3" s="6" t="s">
        <v>12</v>
      </c>
      <c r="H3" s="1" t="s">
        <v>18</v>
      </c>
      <c r="I3" s="1" t="str">
        <f>IF(ISEVEN(RIGHT(G3,1)),"짝수","홀수")</f>
        <v>홀수</v>
      </c>
    </row>
    <row r="4" spans="1:12" ht="20.100000000000001" customHeight="1" x14ac:dyDescent="0.3">
      <c r="A4" s="3" t="s">
        <v>8</v>
      </c>
      <c r="B4" s="3">
        <v>74</v>
      </c>
      <c r="C4" s="3">
        <v>90</v>
      </c>
      <c r="D4" s="1"/>
      <c r="E4" s="1" t="str">
        <f t="shared" ref="E4:E7" si="0">IF(AND(AVERAGE(B4:C4)&gt;=70,ISBLANK(D4)),"통과","재시험")</f>
        <v>통과</v>
      </c>
      <c r="G4" s="6" t="s">
        <v>13</v>
      </c>
      <c r="H4" s="1" t="s">
        <v>20</v>
      </c>
      <c r="I4" s="1" t="str">
        <f t="shared" ref="I4:I7" si="1">IF(ISEVEN(RIGHT(G4,1)),"짝수","홀수")</f>
        <v>짝수</v>
      </c>
    </row>
    <row r="5" spans="1:12" ht="20.100000000000001" customHeight="1" x14ac:dyDescent="0.3">
      <c r="A5" s="4" t="s">
        <v>9</v>
      </c>
      <c r="B5" s="5">
        <v>85</v>
      </c>
      <c r="C5" s="5">
        <v>68</v>
      </c>
      <c r="D5" s="1">
        <v>1</v>
      </c>
      <c r="E5" s="1" t="str">
        <f t="shared" si="0"/>
        <v>재시험</v>
      </c>
      <c r="G5" s="6" t="s">
        <v>16</v>
      </c>
      <c r="H5" s="1" t="s">
        <v>21</v>
      </c>
      <c r="I5" s="1" t="str">
        <f t="shared" si="1"/>
        <v>홀수</v>
      </c>
    </row>
    <row r="6" spans="1:12" ht="20.100000000000001" customHeight="1" x14ac:dyDescent="0.3">
      <c r="A6" s="4" t="s">
        <v>10</v>
      </c>
      <c r="B6" s="5">
        <v>99</v>
      </c>
      <c r="C6" s="5">
        <v>77</v>
      </c>
      <c r="D6" s="1"/>
      <c r="E6" s="1" t="str">
        <f t="shared" si="0"/>
        <v>통과</v>
      </c>
      <c r="G6" s="6" t="s">
        <v>17</v>
      </c>
      <c r="H6" s="1" t="s">
        <v>19</v>
      </c>
      <c r="I6" s="1" t="str">
        <f t="shared" si="1"/>
        <v>짝수</v>
      </c>
    </row>
    <row r="7" spans="1:12" ht="20.100000000000001" customHeight="1" x14ac:dyDescent="0.3">
      <c r="A7" s="4" t="s">
        <v>11</v>
      </c>
      <c r="B7" s="5">
        <v>68</v>
      </c>
      <c r="C7" s="5">
        <v>80</v>
      </c>
      <c r="D7" s="1">
        <v>3</v>
      </c>
      <c r="E7" s="1" t="str">
        <f t="shared" si="0"/>
        <v>재시험</v>
      </c>
      <c r="G7" s="6" t="s">
        <v>14</v>
      </c>
      <c r="H7" s="1" t="s">
        <v>22</v>
      </c>
      <c r="I7" s="1" t="str">
        <f t="shared" si="1"/>
        <v>홀수</v>
      </c>
    </row>
    <row r="8" spans="1:12" ht="20.100000000000001" customHeight="1" x14ac:dyDescent="0.3"/>
    <row r="9" spans="1:12" ht="20.100000000000001" customHeight="1" x14ac:dyDescent="0.3">
      <c r="A9" t="s">
        <v>28</v>
      </c>
      <c r="G9" t="s">
        <v>49</v>
      </c>
    </row>
    <row r="10" spans="1:12" ht="20.100000000000001" customHeight="1" x14ac:dyDescent="0.3">
      <c r="A10" s="9" t="s">
        <v>31</v>
      </c>
      <c r="B10" s="7" t="s">
        <v>36</v>
      </c>
      <c r="C10" s="8" t="s">
        <v>24</v>
      </c>
      <c r="D10" s="8" t="s">
        <v>25</v>
      </c>
      <c r="E10" s="2" t="s">
        <v>0</v>
      </c>
      <c r="G10" s="4" t="s">
        <v>46</v>
      </c>
      <c r="H10" s="4" t="s">
        <v>41</v>
      </c>
      <c r="I10" s="2" t="s">
        <v>48</v>
      </c>
    </row>
    <row r="11" spans="1:12" ht="20.100000000000001" customHeight="1" x14ac:dyDescent="0.3">
      <c r="A11" s="4" t="s">
        <v>30</v>
      </c>
      <c r="B11" s="7" t="s">
        <v>37</v>
      </c>
      <c r="C11" s="13">
        <v>5</v>
      </c>
      <c r="D11" s="14" t="s">
        <v>26</v>
      </c>
      <c r="E11" s="15">
        <f>IF(ISTEXT(D11),0,C11*D11)</f>
        <v>0</v>
      </c>
      <c r="G11" s="4" t="s">
        <v>47</v>
      </c>
      <c r="H11" s="4" t="s">
        <v>42</v>
      </c>
      <c r="I11" s="11">
        <f>IF(ISERROR(VLOOKUP(H11,$K$14:$L$15,2,FALSE)),"교재없음",VLOOKUP(H11,$K$14:$L$15,2,FALSE))</f>
        <v>33000</v>
      </c>
    </row>
    <row r="12" spans="1:12" ht="20.100000000000001" customHeight="1" x14ac:dyDescent="0.3">
      <c r="A12" s="4" t="s">
        <v>35</v>
      </c>
      <c r="B12" s="7" t="s">
        <v>38</v>
      </c>
      <c r="C12" s="13">
        <v>12</v>
      </c>
      <c r="D12" s="14">
        <v>10000</v>
      </c>
      <c r="E12" s="15">
        <f t="shared" ref="E12:E15" si="2">IF(ISTEXT(D12),0,C12*D12)</f>
        <v>120000</v>
      </c>
      <c r="G12" s="4" t="s">
        <v>50</v>
      </c>
      <c r="H12" s="4" t="s">
        <v>43</v>
      </c>
      <c r="I12" s="11">
        <f t="shared" ref="I12:I15" si="3">IF(ISERROR(VLOOKUP(H12,$K$14:$L$15,2,FALSE)),"교재없음",VLOOKUP(H12,$K$14:$L$15,2,FALSE))</f>
        <v>22000</v>
      </c>
      <c r="K12" t="s">
        <v>62</v>
      </c>
    </row>
    <row r="13" spans="1:12" ht="20.100000000000001" customHeight="1" x14ac:dyDescent="0.3">
      <c r="A13" s="4" t="s">
        <v>33</v>
      </c>
      <c r="B13" s="7" t="s">
        <v>27</v>
      </c>
      <c r="C13" s="13">
        <v>17</v>
      </c>
      <c r="D13" s="14">
        <v>20000</v>
      </c>
      <c r="E13" s="15">
        <f t="shared" si="2"/>
        <v>340000</v>
      </c>
      <c r="G13" s="4" t="s">
        <v>51</v>
      </c>
      <c r="H13" s="4" t="s">
        <v>42</v>
      </c>
      <c r="I13" s="11">
        <f t="shared" si="3"/>
        <v>33000</v>
      </c>
      <c r="K13" s="4" t="s">
        <v>41</v>
      </c>
      <c r="L13" s="4" t="s">
        <v>44</v>
      </c>
    </row>
    <row r="14" spans="1:12" ht="20.100000000000001" customHeight="1" x14ac:dyDescent="0.3">
      <c r="A14" s="4" t="s">
        <v>32</v>
      </c>
      <c r="B14" s="7" t="s">
        <v>39</v>
      </c>
      <c r="C14" s="13">
        <v>7</v>
      </c>
      <c r="D14" s="14" t="s">
        <v>29</v>
      </c>
      <c r="E14" s="15">
        <f t="shared" si="2"/>
        <v>0</v>
      </c>
      <c r="G14" s="4" t="s">
        <v>66</v>
      </c>
      <c r="H14" s="4" t="s">
        <v>45</v>
      </c>
      <c r="I14" s="11" t="str">
        <f t="shared" si="3"/>
        <v>교재없음</v>
      </c>
      <c r="K14" s="4" t="s">
        <v>42</v>
      </c>
      <c r="L14" s="10">
        <v>33000</v>
      </c>
    </row>
    <row r="15" spans="1:12" ht="20.100000000000001" customHeight="1" x14ac:dyDescent="0.3">
      <c r="A15" s="4" t="s">
        <v>34</v>
      </c>
      <c r="B15" s="7" t="s">
        <v>40</v>
      </c>
      <c r="C15" s="13">
        <v>20</v>
      </c>
      <c r="D15" s="14">
        <v>15000</v>
      </c>
      <c r="E15" s="15">
        <f t="shared" si="2"/>
        <v>300000</v>
      </c>
      <c r="G15" s="4" t="s">
        <v>65</v>
      </c>
      <c r="H15" s="4" t="s">
        <v>43</v>
      </c>
      <c r="I15" s="11">
        <f t="shared" si="3"/>
        <v>22000</v>
      </c>
      <c r="K15" s="4" t="s">
        <v>43</v>
      </c>
      <c r="L15" s="10">
        <v>22000</v>
      </c>
    </row>
    <row r="16" spans="1:12" ht="20.100000000000001" customHeight="1" x14ac:dyDescent="0.3"/>
    <row r="17" spans="1:8" ht="20.100000000000001" customHeight="1" x14ac:dyDescent="0.3">
      <c r="A17" t="s">
        <v>64</v>
      </c>
    </row>
    <row r="18" spans="1:8" ht="20.100000000000001" customHeight="1" x14ac:dyDescent="0.3">
      <c r="A18" s="9" t="s">
        <v>52</v>
      </c>
      <c r="B18" s="12" t="s">
        <v>53</v>
      </c>
      <c r="C18" s="16" t="s">
        <v>70</v>
      </c>
      <c r="D18" s="17"/>
      <c r="G18" t="s">
        <v>63</v>
      </c>
    </row>
    <row r="19" spans="1:8" ht="20.100000000000001" customHeight="1" x14ac:dyDescent="0.3">
      <c r="A19" s="4" t="s">
        <v>60</v>
      </c>
      <c r="B19" s="4" t="s">
        <v>54</v>
      </c>
      <c r="C19" s="18" t="str">
        <f>IF(NOT(ISERROR(MATCH(A19,$G$20:$G$23,0))),"예","아니오")</f>
        <v>예</v>
      </c>
      <c r="D19" s="18"/>
      <c r="G19" s="9" t="s">
        <v>52</v>
      </c>
      <c r="H19" s="12" t="s">
        <v>53</v>
      </c>
    </row>
    <row r="20" spans="1:8" ht="20.100000000000001" customHeight="1" x14ac:dyDescent="0.3">
      <c r="A20" s="4" t="s">
        <v>55</v>
      </c>
      <c r="B20" s="4" t="s">
        <v>56</v>
      </c>
      <c r="C20" s="18" t="str">
        <f t="shared" ref="C20:C23" si="4">IF(NOT(ISERROR(MATCH(A20,$G$20:$G$23,0))),"예","아니오")</f>
        <v>예</v>
      </c>
      <c r="D20" s="18"/>
      <c r="G20" s="4" t="s">
        <v>57</v>
      </c>
      <c r="H20" s="4" t="s">
        <v>58</v>
      </c>
    </row>
    <row r="21" spans="1:8" ht="20.100000000000001" customHeight="1" x14ac:dyDescent="0.3">
      <c r="A21" s="4" t="s">
        <v>67</v>
      </c>
      <c r="B21" s="4" t="s">
        <v>68</v>
      </c>
      <c r="C21" s="18" t="str">
        <f t="shared" si="4"/>
        <v>아니오</v>
      </c>
      <c r="D21" s="18"/>
      <c r="G21" s="4" t="s">
        <v>61</v>
      </c>
      <c r="H21" s="4" t="s">
        <v>59</v>
      </c>
    </row>
    <row r="22" spans="1:8" ht="20.100000000000001" customHeight="1" x14ac:dyDescent="0.3">
      <c r="A22" s="4" t="s">
        <v>57</v>
      </c>
      <c r="B22" s="4" t="s">
        <v>58</v>
      </c>
      <c r="C22" s="18" t="str">
        <f t="shared" si="4"/>
        <v>예</v>
      </c>
      <c r="D22" s="18"/>
      <c r="G22" s="4" t="s">
        <v>60</v>
      </c>
      <c r="H22" s="4" t="s">
        <v>54</v>
      </c>
    </row>
    <row r="23" spans="1:8" ht="20.100000000000001" customHeight="1" x14ac:dyDescent="0.3">
      <c r="A23" s="4" t="s">
        <v>61</v>
      </c>
      <c r="B23" s="4" t="s">
        <v>59</v>
      </c>
      <c r="C23" s="18" t="str">
        <f t="shared" si="4"/>
        <v>예</v>
      </c>
      <c r="D23" s="18"/>
      <c r="G23" s="4" t="s">
        <v>55</v>
      </c>
      <c r="H23" s="4" t="s">
        <v>56</v>
      </c>
    </row>
    <row r="24" spans="1:8" ht="20.100000000000001" customHeight="1" x14ac:dyDescent="0.3"/>
    <row r="25" spans="1:8" ht="20.100000000000001" customHeight="1" x14ac:dyDescent="0.3"/>
    <row r="26" spans="1:8" ht="20.100000000000001" customHeight="1" x14ac:dyDescent="0.3"/>
    <row r="27" spans="1:8" ht="20.100000000000001" customHeight="1" x14ac:dyDescent="0.3"/>
  </sheetData>
  <mergeCells count="6">
    <mergeCell ref="C23:D23"/>
    <mergeCell ref="C18:D18"/>
    <mergeCell ref="C19:D19"/>
    <mergeCell ref="C20:D20"/>
    <mergeCell ref="C21:D21"/>
    <mergeCell ref="C22:D2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정보함수</vt:lpstr>
      <vt:lpstr>정보함수(완성)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2020-10-29T01:35:32Z</dcterms:created>
  <dcterms:modified xsi:type="dcterms:W3CDTF">2020-11-30T06:01:04Z</dcterms:modified>
</cp:coreProperties>
</file>