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책자료 만드는 중3\이론\함수\"/>
    </mc:Choice>
  </mc:AlternateContent>
  <xr:revisionPtr revIDLastSave="0" documentId="13_ncr:1_{6D56471A-A562-4F83-AB46-0F6AD417CCD9}" xr6:coauthVersionLast="45" xr6:coauthVersionMax="45" xr10:uidLastSave="{00000000-0000-0000-0000-000000000000}"/>
  <bookViews>
    <workbookView xWindow="-120" yWindow="-120" windowWidth="24240" windowHeight="13140" xr2:uid="{9621A17F-3188-4F34-A261-FC889654A044}"/>
  </bookViews>
  <sheets>
    <sheet name="문자열함수1" sheetId="1" r:id="rId1"/>
    <sheet name="문자열함수1(완성)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0" i="2" l="1"/>
  <c r="E20" i="2"/>
  <c r="D20" i="2"/>
  <c r="C20" i="2"/>
  <c r="H19" i="2"/>
  <c r="E19" i="2"/>
  <c r="D19" i="2"/>
  <c r="C19" i="2"/>
  <c r="H18" i="2"/>
  <c r="E18" i="2"/>
  <c r="D18" i="2"/>
  <c r="C18" i="2"/>
  <c r="H17" i="2"/>
  <c r="E17" i="2"/>
  <c r="D17" i="2"/>
  <c r="C17" i="2"/>
  <c r="E13" i="2"/>
  <c r="D13" i="2"/>
  <c r="E12" i="2"/>
  <c r="D12" i="2"/>
  <c r="J11" i="2"/>
  <c r="I11" i="2"/>
  <c r="E11" i="2"/>
  <c r="D11" i="2"/>
  <c r="J10" i="2"/>
  <c r="I10" i="2"/>
  <c r="E10" i="2"/>
  <c r="D10" i="2"/>
  <c r="J9" i="2"/>
  <c r="I9" i="2"/>
  <c r="E9" i="2"/>
  <c r="D9" i="2"/>
  <c r="I5" i="2"/>
  <c r="D5" i="2"/>
  <c r="C5" i="2"/>
  <c r="B5" i="2"/>
  <c r="I4" i="2"/>
  <c r="D4" i="2"/>
  <c r="C4" i="2"/>
  <c r="B4" i="2"/>
  <c r="I3" i="2"/>
  <c r="D3" i="2"/>
  <c r="C3" i="2"/>
  <c r="B3" i="2"/>
</calcChain>
</file>

<file path=xl/sharedStrings.xml><?xml version="1.0" encoding="utf-8"?>
<sst xmlns="http://schemas.openxmlformats.org/spreadsheetml/2006/main" count="132" uniqueCount="56">
  <si>
    <t>나라</t>
    <phoneticPr fontId="4" type="noConversion"/>
  </si>
  <si>
    <t>Korea</t>
    <phoneticPr fontId="5" type="noConversion"/>
  </si>
  <si>
    <t>France</t>
    <phoneticPr fontId="4" type="noConversion"/>
  </si>
  <si>
    <t>Sweden</t>
    <phoneticPr fontId="4" type="noConversion"/>
  </si>
  <si>
    <t>[표1]</t>
    <phoneticPr fontId="3" type="noConversion"/>
  </si>
  <si>
    <t>대문자</t>
    <phoneticPr fontId="4" type="noConversion"/>
  </si>
  <si>
    <t>소문자</t>
    <phoneticPr fontId="4" type="noConversion"/>
  </si>
  <si>
    <t>첫글자 대문자</t>
    <phoneticPr fontId="4" type="noConversion"/>
  </si>
  <si>
    <t>성명</t>
    <phoneticPr fontId="4" type="noConversion"/>
  </si>
  <si>
    <t>주민등록번호</t>
    <phoneticPr fontId="4" type="noConversion"/>
  </si>
  <si>
    <t>황인수</t>
  </si>
  <si>
    <t>[표2]</t>
    <phoneticPr fontId="3" type="noConversion"/>
  </si>
  <si>
    <t>박철수</t>
    <phoneticPr fontId="5" type="noConversion"/>
  </si>
  <si>
    <t>차은호</t>
    <phoneticPr fontId="5" type="noConversion"/>
  </si>
  <si>
    <t>741230-1733227</t>
    <phoneticPr fontId="5" type="noConversion"/>
  </si>
  <si>
    <t>970608-1012341</t>
    <phoneticPr fontId="3" type="noConversion"/>
  </si>
  <si>
    <t>홍성은</t>
    <phoneticPr fontId="3" type="noConversion"/>
  </si>
  <si>
    <t>강지수</t>
    <phoneticPr fontId="5" type="noConversion"/>
  </si>
  <si>
    <t>900127-2324574</t>
    <phoneticPr fontId="5" type="noConversion"/>
  </si>
  <si>
    <t>생일</t>
    <phoneticPr fontId="4" type="noConversion"/>
  </si>
  <si>
    <t>성별</t>
    <phoneticPr fontId="4" type="noConversion"/>
  </si>
  <si>
    <t>나이</t>
    <phoneticPr fontId="4" type="noConversion"/>
  </si>
  <si>
    <t>[표3]</t>
    <phoneticPr fontId="3" type="noConversion"/>
  </si>
  <si>
    <t>[표4]</t>
    <phoneticPr fontId="3" type="noConversion"/>
  </si>
  <si>
    <t>평가점수</t>
  </si>
  <si>
    <t>회원코드</t>
    <phoneticPr fontId="3" type="noConversion"/>
  </si>
  <si>
    <t>KA111</t>
    <phoneticPr fontId="3" type="noConversion"/>
  </si>
  <si>
    <t>KB522</t>
    <phoneticPr fontId="3" type="noConversion"/>
  </si>
  <si>
    <t>KC333</t>
    <phoneticPr fontId="3" type="noConversion"/>
  </si>
  <si>
    <t>KD644</t>
    <phoneticPr fontId="3" type="noConversion"/>
  </si>
  <si>
    <t>KF155</t>
    <phoneticPr fontId="3" type="noConversion"/>
  </si>
  <si>
    <t>회원코드
(오른쪽 숫자 2)</t>
    <phoneticPr fontId="4" type="noConversion"/>
  </si>
  <si>
    <t>점수 표시
(예 199.3점)</t>
    <phoneticPr fontId="4" type="noConversion"/>
  </si>
  <si>
    <t>이메일</t>
    <phoneticPr fontId="3" type="noConversion"/>
  </si>
  <si>
    <t>kjsung11@gmail.com</t>
    <phoneticPr fontId="3" type="noConversion"/>
  </si>
  <si>
    <t>is22@naver.com</t>
    <phoneticPr fontId="3" type="noConversion"/>
  </si>
  <si>
    <t>hse77@gmail.com</t>
    <phoneticPr fontId="3" type="noConversion"/>
  </si>
  <si>
    <t>680803-2451245</t>
    <phoneticPr fontId="5" type="noConversion"/>
  </si>
  <si>
    <t>아이디</t>
    <phoneticPr fontId="4" type="noConversion"/>
  </si>
  <si>
    <t>찾는 문자</t>
    <phoneticPr fontId="4" type="noConversion"/>
  </si>
  <si>
    <t>내용</t>
    <phoneticPr fontId="4" type="noConversion"/>
  </si>
  <si>
    <t>두번째 '활'</t>
    <phoneticPr fontId="4" type="noConversion"/>
  </si>
  <si>
    <t>컴퓨터 활용을 위한 활용 능력</t>
    <phoneticPr fontId="4" type="noConversion"/>
  </si>
  <si>
    <t>힘</t>
    <phoneticPr fontId="3" type="noConversion"/>
  </si>
  <si>
    <t>타인을 존중하고 배려하기</t>
    <phoneticPr fontId="3" type="noConversion"/>
  </si>
  <si>
    <t>인</t>
    <phoneticPr fontId="3" type="noConversion"/>
  </si>
  <si>
    <t>언제나 노력하고 힘을 내자</t>
    <phoneticPr fontId="3" type="noConversion"/>
  </si>
  <si>
    <t>SEARCH
(대/소문자 구분 하지 않음)</t>
    <phoneticPr fontId="4" type="noConversion"/>
  </si>
  <si>
    <t>FIND
(대/소문자 구분 함)</t>
    <phoneticPr fontId="4" type="noConversion"/>
  </si>
  <si>
    <t xml:space="preserve">    EXCEL 활용     </t>
    <phoneticPr fontId="3" type="noConversion"/>
  </si>
  <si>
    <t>ACCESS      활용</t>
    <phoneticPr fontId="3" type="noConversion"/>
  </si>
  <si>
    <t xml:space="preserve">      WORD 활용         </t>
    <phoneticPr fontId="3" type="noConversion"/>
  </si>
  <si>
    <t>POWER          POINT</t>
    <phoneticPr fontId="3" type="noConversion"/>
  </si>
  <si>
    <t>공백제거(TRIM)</t>
    <phoneticPr fontId="4" type="noConversion"/>
  </si>
  <si>
    <t>[표5]</t>
    <phoneticPr fontId="3" type="noConversion"/>
  </si>
  <si>
    <t>[표6]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</si>
</sst>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8"/>
      <name val="맑은 고딕"/>
      <family val="2"/>
      <charset val="129"/>
    </font>
    <font>
      <b/>
      <sz val="11"/>
      <name val="맑은 고딕"/>
      <family val="3"/>
      <charset val="129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1" fillId="0" borderId="1" xfId="2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3">
    <cellStyle name="표준" xfId="0" builtinId="0"/>
    <cellStyle name="표준 2" xfId="1" xr:uid="{8D91D17E-A16B-4907-888F-9F1E88F063C8}"/>
    <cellStyle name="표준 3 2" xfId="2" xr:uid="{E59F73BA-48DB-41AE-8535-5CF0CE8C2857}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E8F32-2629-4291-ADF8-C2F880B287F2}">
  <dimension ref="A1:J50"/>
  <sheetViews>
    <sheetView tabSelected="1" workbookViewId="0">
      <selection activeCell="E5" sqref="E5"/>
    </sheetView>
  </sheetViews>
  <sheetFormatPr defaultRowHeight="16.5"/>
  <cols>
    <col min="1" max="1" width="11" style="2" customWidth="1"/>
    <col min="2" max="2" width="17.25" style="2" customWidth="1"/>
    <col min="3" max="3" width="19.125" style="2" customWidth="1"/>
    <col min="4" max="4" width="17" style="2" customWidth="1"/>
    <col min="5" max="5" width="20.25" style="2" customWidth="1"/>
    <col min="6" max="6" width="7.5" style="2" customWidth="1"/>
    <col min="7" max="7" width="21" style="2" customWidth="1"/>
    <col min="8" max="8" width="27" style="2" customWidth="1"/>
    <col min="9" max="9" width="23.875" style="2" bestFit="1" customWidth="1"/>
    <col min="10" max="10" width="22.375" style="2" customWidth="1"/>
    <col min="11" max="16384" width="9" style="2"/>
  </cols>
  <sheetData>
    <row r="1" spans="1:10" ht="20.100000000000001" customHeight="1">
      <c r="A1" s="2" t="s">
        <v>4</v>
      </c>
      <c r="G1" s="2" t="s">
        <v>11</v>
      </c>
      <c r="H1"/>
      <c r="I1"/>
    </row>
    <row r="2" spans="1:10" ht="20.100000000000001" customHeight="1">
      <c r="A2" s="1" t="s">
        <v>0</v>
      </c>
      <c r="B2" s="3" t="s">
        <v>5</v>
      </c>
      <c r="C2" s="3" t="s">
        <v>6</v>
      </c>
      <c r="D2" s="3" t="s">
        <v>7</v>
      </c>
      <c r="G2" s="4" t="s">
        <v>8</v>
      </c>
      <c r="H2" s="5" t="s">
        <v>33</v>
      </c>
      <c r="I2" s="3" t="s">
        <v>38</v>
      </c>
    </row>
    <row r="3" spans="1:10" ht="20.100000000000001" customHeight="1">
      <c r="A3" s="5" t="s">
        <v>1</v>
      </c>
      <c r="B3" s="5"/>
      <c r="C3" s="5"/>
      <c r="D3" s="5"/>
      <c r="G3" s="4" t="s">
        <v>17</v>
      </c>
      <c r="H3" s="9" t="s">
        <v>34</v>
      </c>
      <c r="I3" s="5"/>
    </row>
    <row r="4" spans="1:10" ht="20.100000000000001" customHeight="1">
      <c r="A4" s="1" t="s">
        <v>2</v>
      </c>
      <c r="B4" s="5"/>
      <c r="C4" s="5"/>
      <c r="D4" s="5"/>
      <c r="G4" s="4" t="s">
        <v>10</v>
      </c>
      <c r="H4" s="9" t="s">
        <v>35</v>
      </c>
      <c r="I4" s="5"/>
    </row>
    <row r="5" spans="1:10" ht="20.100000000000001" customHeight="1">
      <c r="A5" s="1" t="s">
        <v>3</v>
      </c>
      <c r="B5" s="5"/>
      <c r="C5" s="5"/>
      <c r="D5" s="5"/>
      <c r="G5" s="4" t="s">
        <v>16</v>
      </c>
      <c r="H5" s="9" t="s">
        <v>36</v>
      </c>
      <c r="I5" s="5"/>
    </row>
    <row r="6" spans="1:10" ht="20.100000000000001" customHeight="1"/>
    <row r="7" spans="1:10" ht="20.100000000000001" customHeight="1">
      <c r="A7" s="2" t="s">
        <v>22</v>
      </c>
      <c r="G7" s="2" t="s">
        <v>23</v>
      </c>
      <c r="H7"/>
      <c r="I7"/>
    </row>
    <row r="8" spans="1:10" ht="50.25" customHeight="1">
      <c r="A8" s="5" t="s">
        <v>25</v>
      </c>
      <c r="B8" s="1" t="s">
        <v>8</v>
      </c>
      <c r="C8" s="7" t="s">
        <v>24</v>
      </c>
      <c r="D8" s="8" t="s">
        <v>32</v>
      </c>
      <c r="E8" s="8" t="s">
        <v>31</v>
      </c>
      <c r="G8" s="10" t="s">
        <v>39</v>
      </c>
      <c r="H8" s="10" t="s">
        <v>40</v>
      </c>
      <c r="I8" s="8" t="s">
        <v>47</v>
      </c>
      <c r="J8" s="8" t="s">
        <v>48</v>
      </c>
    </row>
    <row r="9" spans="1:10" ht="20.100000000000001" customHeight="1">
      <c r="A9" s="5" t="s">
        <v>26</v>
      </c>
      <c r="B9" s="1" t="s">
        <v>17</v>
      </c>
      <c r="C9" s="7">
        <v>173.27</v>
      </c>
      <c r="D9" s="5"/>
      <c r="E9" s="5"/>
      <c r="G9" s="10" t="s">
        <v>41</v>
      </c>
      <c r="H9" s="11" t="s">
        <v>42</v>
      </c>
      <c r="I9" s="5"/>
      <c r="J9" s="5"/>
    </row>
    <row r="10" spans="1:10" ht="20.100000000000001" customHeight="1">
      <c r="A10" s="5" t="s">
        <v>27</v>
      </c>
      <c r="B10" s="1" t="s">
        <v>10</v>
      </c>
      <c r="C10" s="7">
        <v>156.97999999999999</v>
      </c>
      <c r="D10" s="5"/>
      <c r="E10" s="5"/>
      <c r="G10" s="10" t="s">
        <v>43</v>
      </c>
      <c r="H10" s="11" t="s">
        <v>46</v>
      </c>
      <c r="I10" s="5"/>
      <c r="J10" s="5"/>
    </row>
    <row r="11" spans="1:10" ht="20.100000000000001" customHeight="1">
      <c r="A11" s="5" t="s">
        <v>28</v>
      </c>
      <c r="B11" s="1" t="s">
        <v>12</v>
      </c>
      <c r="C11" s="7">
        <v>143.51</v>
      </c>
      <c r="D11" s="5"/>
      <c r="E11" s="5"/>
      <c r="G11" s="10" t="s">
        <v>45</v>
      </c>
      <c r="H11" s="11" t="s">
        <v>44</v>
      </c>
      <c r="I11" s="5"/>
      <c r="J11" s="5"/>
    </row>
    <row r="12" spans="1:10" ht="20.100000000000001" customHeight="1">
      <c r="A12" s="5" t="s">
        <v>29</v>
      </c>
      <c r="B12" s="1" t="s">
        <v>16</v>
      </c>
      <c r="C12" s="7">
        <v>168.35</v>
      </c>
      <c r="D12" s="5"/>
      <c r="E12" s="5"/>
      <c r="G12"/>
      <c r="H12"/>
      <c r="I12"/>
    </row>
    <row r="13" spans="1:10" ht="20.100000000000001" customHeight="1">
      <c r="A13" s="5" t="s">
        <v>30</v>
      </c>
      <c r="B13" s="1" t="s">
        <v>13</v>
      </c>
      <c r="C13" s="7">
        <v>198.23</v>
      </c>
      <c r="D13" s="5"/>
      <c r="E13" s="5"/>
      <c r="G13"/>
      <c r="H13"/>
      <c r="I13"/>
    </row>
    <row r="14" spans="1:10" ht="20.100000000000001" customHeight="1"/>
    <row r="15" spans="1:10" ht="20.100000000000001" customHeight="1">
      <c r="A15" s="2" t="s">
        <v>54</v>
      </c>
      <c r="G15" s="2" t="s">
        <v>55</v>
      </c>
      <c r="I15"/>
    </row>
    <row r="16" spans="1:10" ht="20.100000000000001" customHeight="1">
      <c r="A16" s="4" t="s">
        <v>8</v>
      </c>
      <c r="B16" s="4" t="s">
        <v>9</v>
      </c>
      <c r="C16" s="3" t="s">
        <v>19</v>
      </c>
      <c r="D16" s="3" t="s">
        <v>20</v>
      </c>
      <c r="E16" s="3" t="s">
        <v>21</v>
      </c>
      <c r="G16" s="4" t="s">
        <v>40</v>
      </c>
      <c r="H16" s="3" t="s">
        <v>53</v>
      </c>
      <c r="I16"/>
    </row>
    <row r="17" spans="1:9" ht="20.100000000000001" customHeight="1">
      <c r="A17" s="4" t="s">
        <v>17</v>
      </c>
      <c r="B17" s="4" t="s">
        <v>18</v>
      </c>
      <c r="C17" s="6"/>
      <c r="D17" s="5"/>
      <c r="E17" s="5"/>
      <c r="G17" s="12" t="s">
        <v>49</v>
      </c>
      <c r="H17" s="5"/>
      <c r="I17"/>
    </row>
    <row r="18" spans="1:9" ht="20.100000000000001" customHeight="1">
      <c r="A18" s="4" t="s">
        <v>10</v>
      </c>
      <c r="B18" s="4" t="s">
        <v>14</v>
      </c>
      <c r="C18" s="6"/>
      <c r="D18" s="5"/>
      <c r="E18" s="5"/>
      <c r="G18" s="5" t="s">
        <v>50</v>
      </c>
      <c r="H18" s="5"/>
      <c r="I18"/>
    </row>
    <row r="19" spans="1:9" ht="20.100000000000001" customHeight="1">
      <c r="A19" s="4" t="s">
        <v>12</v>
      </c>
      <c r="B19" s="4" t="s">
        <v>15</v>
      </c>
      <c r="C19" s="6"/>
      <c r="D19" s="5"/>
      <c r="E19" s="5"/>
      <c r="G19" s="5" t="s">
        <v>51</v>
      </c>
      <c r="H19" s="5"/>
    </row>
    <row r="20" spans="1:9" ht="20.100000000000001" customHeight="1">
      <c r="A20" s="4" t="s">
        <v>16</v>
      </c>
      <c r="B20" s="4" t="s">
        <v>37</v>
      </c>
      <c r="C20" s="6"/>
      <c r="D20" s="5"/>
      <c r="E20" s="5"/>
      <c r="G20" s="5" t="s">
        <v>52</v>
      </c>
      <c r="H20" s="5"/>
    </row>
    <row r="21" spans="1:9" ht="20.100000000000001" customHeight="1"/>
    <row r="22" spans="1:9" ht="20.100000000000001" customHeight="1"/>
    <row r="23" spans="1:9" ht="20.100000000000001" customHeight="1"/>
    <row r="24" spans="1:9" ht="20.100000000000001" customHeight="1"/>
    <row r="25" spans="1:9" ht="20.100000000000001" customHeight="1"/>
    <row r="26" spans="1:9" ht="20.100000000000001" customHeight="1"/>
    <row r="27" spans="1:9" ht="20.100000000000001" customHeight="1"/>
    <row r="28" spans="1:9" ht="20.100000000000001" customHeight="1"/>
    <row r="29" spans="1:9" ht="20.100000000000001" customHeight="1"/>
    <row r="30" spans="1:9" ht="20.100000000000001" customHeight="1"/>
    <row r="31" spans="1:9" ht="20.100000000000001" customHeight="1"/>
    <row r="32" spans="1:9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8DD6E-3EF2-4F90-8F02-410CB5FDF6B6}">
  <dimension ref="A1:J50"/>
  <sheetViews>
    <sheetView workbookViewId="0">
      <selection activeCell="E8" sqref="E8"/>
    </sheetView>
  </sheetViews>
  <sheetFormatPr defaultRowHeight="16.5"/>
  <cols>
    <col min="1" max="1" width="11" style="2" customWidth="1"/>
    <col min="2" max="2" width="17.25" style="2" customWidth="1"/>
    <col min="3" max="3" width="19.125" style="2" customWidth="1"/>
    <col min="4" max="4" width="17" style="2" customWidth="1"/>
    <col min="5" max="5" width="20.25" style="2" customWidth="1"/>
    <col min="6" max="6" width="7.5" style="2" customWidth="1"/>
    <col min="7" max="7" width="21" style="2" customWidth="1"/>
    <col min="8" max="8" width="27" style="2" customWidth="1"/>
    <col min="9" max="9" width="23.875" style="2" bestFit="1" customWidth="1"/>
    <col min="10" max="10" width="22.375" style="2" customWidth="1"/>
    <col min="11" max="16384" width="9" style="2"/>
  </cols>
  <sheetData>
    <row r="1" spans="1:10" ht="20.100000000000001" customHeight="1">
      <c r="A1" s="2" t="s">
        <v>4</v>
      </c>
      <c r="G1" s="2" t="s">
        <v>11</v>
      </c>
      <c r="H1"/>
      <c r="I1"/>
    </row>
    <row r="2" spans="1:10" ht="20.100000000000001" customHeight="1">
      <c r="A2" s="1" t="s">
        <v>0</v>
      </c>
      <c r="B2" s="3" t="s">
        <v>5</v>
      </c>
      <c r="C2" s="3" t="s">
        <v>6</v>
      </c>
      <c r="D2" s="3" t="s">
        <v>7</v>
      </c>
      <c r="G2" s="4" t="s">
        <v>8</v>
      </c>
      <c r="H2" s="5" t="s">
        <v>33</v>
      </c>
      <c r="I2" s="3" t="s">
        <v>38</v>
      </c>
    </row>
    <row r="3" spans="1:10" ht="20.100000000000001" customHeight="1">
      <c r="A3" s="5" t="s">
        <v>1</v>
      </c>
      <c r="B3" s="5" t="str">
        <f>UPPER(A3)</f>
        <v>KOREA</v>
      </c>
      <c r="C3" s="5" t="str">
        <f>LOWER(A3)</f>
        <v>korea</v>
      </c>
      <c r="D3" s="5" t="str">
        <f>PROPER(A3)</f>
        <v>Korea</v>
      </c>
      <c r="G3" s="4" t="s">
        <v>17</v>
      </c>
      <c r="H3" s="9" t="s">
        <v>34</v>
      </c>
      <c r="I3" s="5" t="str">
        <f>LEFT(H3,SEARCH("@",H3)-1)</f>
        <v>kjsung11</v>
      </c>
    </row>
    <row r="4" spans="1:10" ht="20.100000000000001" customHeight="1">
      <c r="A4" s="1" t="s">
        <v>2</v>
      </c>
      <c r="B4" s="5" t="str">
        <f t="shared" ref="B4:B5" si="0">UPPER(A4)</f>
        <v>FRANCE</v>
      </c>
      <c r="C4" s="5" t="str">
        <f t="shared" ref="C4:C5" si="1">LOWER(A4)</f>
        <v>france</v>
      </c>
      <c r="D4" s="5" t="str">
        <f t="shared" ref="D4:D5" si="2">PROPER(A4)</f>
        <v>France</v>
      </c>
      <c r="G4" s="4" t="s">
        <v>10</v>
      </c>
      <c r="H4" s="9" t="s">
        <v>35</v>
      </c>
      <c r="I4" s="5" t="str">
        <f>LEFT(H4,SEARCH("@",H4)-1)</f>
        <v>is22</v>
      </c>
    </row>
    <row r="5" spans="1:10" ht="20.100000000000001" customHeight="1">
      <c r="A5" s="1" t="s">
        <v>3</v>
      </c>
      <c r="B5" s="5" t="str">
        <f t="shared" si="0"/>
        <v>SWEDEN</v>
      </c>
      <c r="C5" s="5" t="str">
        <f t="shared" si="1"/>
        <v>sweden</v>
      </c>
      <c r="D5" s="5" t="str">
        <f t="shared" si="2"/>
        <v>Sweden</v>
      </c>
      <c r="G5" s="4" t="s">
        <v>16</v>
      </c>
      <c r="H5" s="9" t="s">
        <v>36</v>
      </c>
      <c r="I5" s="5" t="str">
        <f>LEFT(H5,SEARCH("@",H5)-1)</f>
        <v>hse77</v>
      </c>
    </row>
    <row r="6" spans="1:10" ht="20.100000000000001" customHeight="1"/>
    <row r="7" spans="1:10" ht="20.100000000000001" customHeight="1">
      <c r="A7" s="2" t="s">
        <v>22</v>
      </c>
      <c r="G7" s="2" t="s">
        <v>23</v>
      </c>
      <c r="H7"/>
      <c r="I7"/>
    </row>
    <row r="8" spans="1:10" ht="50.25" customHeight="1">
      <c r="A8" s="5" t="s">
        <v>25</v>
      </c>
      <c r="B8" s="1" t="s">
        <v>8</v>
      </c>
      <c r="C8" s="7" t="s">
        <v>24</v>
      </c>
      <c r="D8" s="8" t="s">
        <v>32</v>
      </c>
      <c r="E8" s="8" t="s">
        <v>31</v>
      </c>
      <c r="G8" s="10" t="s">
        <v>39</v>
      </c>
      <c r="H8" s="10" t="s">
        <v>40</v>
      </c>
      <c r="I8" s="8" t="s">
        <v>47</v>
      </c>
      <c r="J8" s="8" t="s">
        <v>48</v>
      </c>
    </row>
    <row r="9" spans="1:10" ht="20.100000000000001" customHeight="1">
      <c r="A9" s="5" t="s">
        <v>26</v>
      </c>
      <c r="B9" s="1" t="s">
        <v>17</v>
      </c>
      <c r="C9" s="7">
        <v>173.27</v>
      </c>
      <c r="D9" s="5" t="str">
        <f>TEXT(C9,"0.0점")</f>
        <v>173.3점</v>
      </c>
      <c r="E9" s="5">
        <f>VALUE(RIGHT(A9,2))</f>
        <v>11</v>
      </c>
      <c r="G9" s="10" t="s">
        <v>41</v>
      </c>
      <c r="H9" s="11" t="s">
        <v>42</v>
      </c>
      <c r="I9" s="5">
        <f>SEARCH("활",H9,6)</f>
        <v>12</v>
      </c>
      <c r="J9" s="5">
        <f>FIND("활",H9,6)</f>
        <v>12</v>
      </c>
    </row>
    <row r="10" spans="1:10" ht="20.100000000000001" customHeight="1">
      <c r="A10" s="5" t="s">
        <v>27</v>
      </c>
      <c r="B10" s="1" t="s">
        <v>10</v>
      </c>
      <c r="C10" s="7">
        <v>156.97999999999999</v>
      </c>
      <c r="D10" s="5" t="str">
        <f>TEXT(C10,"0.0점")</f>
        <v>157.0점</v>
      </c>
      <c r="E10" s="5">
        <f>VALUE(RIGHT(A10,2))</f>
        <v>22</v>
      </c>
      <c r="G10" s="10" t="s">
        <v>43</v>
      </c>
      <c r="H10" s="11" t="s">
        <v>46</v>
      </c>
      <c r="I10" s="5">
        <f>SEARCH("힘",H10)</f>
        <v>10</v>
      </c>
      <c r="J10" s="5">
        <f>FIND("힘",H10)</f>
        <v>10</v>
      </c>
    </row>
    <row r="11" spans="1:10" ht="20.100000000000001" customHeight="1">
      <c r="A11" s="5" t="s">
        <v>28</v>
      </c>
      <c r="B11" s="1" t="s">
        <v>12</v>
      </c>
      <c r="C11" s="7">
        <v>143.51</v>
      </c>
      <c r="D11" s="5" t="str">
        <f>TEXT(C11,"0.0점")</f>
        <v>143.5점</v>
      </c>
      <c r="E11" s="5">
        <f>VALUE(RIGHT(A11,2))</f>
        <v>33</v>
      </c>
      <c r="G11" s="10" t="s">
        <v>45</v>
      </c>
      <c r="H11" s="11" t="s">
        <v>44</v>
      </c>
      <c r="I11" s="5">
        <f>SEARCH("인",H11)</f>
        <v>2</v>
      </c>
      <c r="J11" s="5">
        <f>FIND("인",H11)</f>
        <v>2</v>
      </c>
    </row>
    <row r="12" spans="1:10" ht="20.100000000000001" customHeight="1">
      <c r="A12" s="5" t="s">
        <v>29</v>
      </c>
      <c r="B12" s="1" t="s">
        <v>16</v>
      </c>
      <c r="C12" s="7">
        <v>168.35</v>
      </c>
      <c r="D12" s="5" t="str">
        <f>TEXT(C12,"0.0점")</f>
        <v>168.4점</v>
      </c>
      <c r="E12" s="5">
        <f>VALUE(RIGHT(A12,2))</f>
        <v>44</v>
      </c>
      <c r="G12"/>
      <c r="H12"/>
      <c r="I12"/>
    </row>
    <row r="13" spans="1:10" ht="20.100000000000001" customHeight="1">
      <c r="A13" s="5" t="s">
        <v>30</v>
      </c>
      <c r="B13" s="1" t="s">
        <v>13</v>
      </c>
      <c r="C13" s="7">
        <v>198.23</v>
      </c>
      <c r="D13" s="5" t="str">
        <f>TEXT(C13,"0.0점")</f>
        <v>198.2점</v>
      </c>
      <c r="E13" s="5">
        <f>VALUE(RIGHT(A13,2))</f>
        <v>55</v>
      </c>
      <c r="G13"/>
      <c r="H13"/>
      <c r="I13"/>
    </row>
    <row r="14" spans="1:10" ht="20.100000000000001" customHeight="1"/>
    <row r="15" spans="1:10" ht="20.100000000000001" customHeight="1">
      <c r="A15" s="2" t="s">
        <v>54</v>
      </c>
      <c r="G15" s="2" t="s">
        <v>55</v>
      </c>
      <c r="I15"/>
    </row>
    <row r="16" spans="1:10" ht="20.100000000000001" customHeight="1">
      <c r="A16" s="4" t="s">
        <v>8</v>
      </c>
      <c r="B16" s="4" t="s">
        <v>9</v>
      </c>
      <c r="C16" s="3" t="s">
        <v>19</v>
      </c>
      <c r="D16" s="3" t="s">
        <v>20</v>
      </c>
      <c r="E16" s="3" t="s">
        <v>21</v>
      </c>
      <c r="G16" s="4" t="s">
        <v>40</v>
      </c>
      <c r="H16" s="3" t="s">
        <v>53</v>
      </c>
      <c r="I16"/>
    </row>
    <row r="17" spans="1:9" ht="20.100000000000001" customHeight="1">
      <c r="A17" s="4" t="s">
        <v>17</v>
      </c>
      <c r="B17" s="4" t="s">
        <v>18</v>
      </c>
      <c r="C17" s="6">
        <f>DATE(LEFT(B17,2),MID(B17,3,2),MID(B17,5,2))</f>
        <v>32900</v>
      </c>
      <c r="D17" s="5" t="str">
        <f>IF(MID(B17,8,1)="1","남","여")</f>
        <v>여</v>
      </c>
      <c r="E17" s="5">
        <f ca="1">YEAR(TODAY())-LEFT(B17,2)-1900+1</f>
        <v>31</v>
      </c>
      <c r="G17" s="12" t="s">
        <v>49</v>
      </c>
      <c r="H17" s="5" t="str">
        <f>TRIM(G17)</f>
        <v>EXCEL 활용</v>
      </c>
      <c r="I17"/>
    </row>
    <row r="18" spans="1:9" ht="20.100000000000001" customHeight="1">
      <c r="A18" s="4" t="s">
        <v>10</v>
      </c>
      <c r="B18" s="4" t="s">
        <v>14</v>
      </c>
      <c r="C18" s="6">
        <f>DATE(LEFT(B18,2),MID(B18,3,2),MID(B18,5,2))</f>
        <v>27393</v>
      </c>
      <c r="D18" s="5" t="str">
        <f>IF(MID(B18,8,1)="1","남","여")</f>
        <v>남</v>
      </c>
      <c r="E18" s="5">
        <f ca="1">YEAR(TODAY())-LEFT(B18,2)-1900+1</f>
        <v>47</v>
      </c>
      <c r="G18" s="5" t="s">
        <v>50</v>
      </c>
      <c r="H18" s="5" t="str">
        <f t="shared" ref="H18:H20" si="3">TRIM(G18)</f>
        <v>ACCESS 활용</v>
      </c>
      <c r="I18"/>
    </row>
    <row r="19" spans="1:9" ht="20.100000000000001" customHeight="1">
      <c r="A19" s="4" t="s">
        <v>12</v>
      </c>
      <c r="B19" s="4" t="s">
        <v>15</v>
      </c>
      <c r="C19" s="6">
        <f>DATE(LEFT(B19,2),MID(B19,3,2),MID(B19,5,2))</f>
        <v>35589</v>
      </c>
      <c r="D19" s="5" t="str">
        <f>IF(MID(B19,8,1)="1","남","여")</f>
        <v>남</v>
      </c>
      <c r="E19" s="5">
        <f ca="1">YEAR(TODAY())-LEFT(B19,2)-1900+1</f>
        <v>24</v>
      </c>
      <c r="G19" s="5" t="s">
        <v>51</v>
      </c>
      <c r="H19" s="5" t="str">
        <f t="shared" si="3"/>
        <v>WORD 활용</v>
      </c>
    </row>
    <row r="20" spans="1:9" ht="20.100000000000001" customHeight="1">
      <c r="A20" s="4" t="s">
        <v>16</v>
      </c>
      <c r="B20" s="4" t="s">
        <v>37</v>
      </c>
      <c r="C20" s="6">
        <f>DATE(LEFT(B20,2),MID(B20,3,2),MID(B20,5,2))</f>
        <v>25053</v>
      </c>
      <c r="D20" s="5" t="str">
        <f>IF(MID(B20,8,1)="1","남","여")</f>
        <v>여</v>
      </c>
      <c r="E20" s="5">
        <f ca="1">YEAR(TODAY())-LEFT(B20,2)-1900+1</f>
        <v>53</v>
      </c>
      <c r="G20" s="5" t="s">
        <v>52</v>
      </c>
      <c r="H20" s="5" t="str">
        <f t="shared" si="3"/>
        <v>POWER POINT</v>
      </c>
    </row>
    <row r="21" spans="1:9" ht="20.100000000000001" customHeight="1"/>
    <row r="22" spans="1:9" ht="20.100000000000001" customHeight="1"/>
    <row r="23" spans="1:9" ht="20.100000000000001" customHeight="1"/>
    <row r="24" spans="1:9" ht="20.100000000000001" customHeight="1"/>
    <row r="25" spans="1:9" ht="20.100000000000001" customHeight="1"/>
    <row r="26" spans="1:9" ht="20.100000000000001" customHeight="1"/>
    <row r="27" spans="1:9" ht="20.100000000000001" customHeight="1"/>
    <row r="28" spans="1:9" ht="20.100000000000001" customHeight="1"/>
    <row r="29" spans="1:9" ht="20.100000000000001" customHeight="1"/>
    <row r="30" spans="1:9" ht="20.100000000000001" customHeight="1"/>
    <row r="31" spans="1:9" ht="20.100000000000001" customHeight="1"/>
    <row r="32" spans="1:9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문자열함수1</vt:lpstr>
      <vt:lpstr>문자열함수1(완성)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2020-10-19T10:09:07Z</dcterms:created>
  <dcterms:modified xsi:type="dcterms:W3CDTF">2020-10-29T01:02:45Z</dcterms:modified>
</cp:coreProperties>
</file>