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2\이론\함수\"/>
    </mc:Choice>
  </mc:AlternateContent>
  <xr:revisionPtr revIDLastSave="0" documentId="13_ncr:1_{98B0A77A-B81D-456F-B528-1DC335D2E5DE}" xr6:coauthVersionLast="45" xr6:coauthVersionMax="45" xr10:uidLastSave="{00000000-0000-0000-0000-000000000000}"/>
  <bookViews>
    <workbookView xWindow="-120" yWindow="-120" windowWidth="24240" windowHeight="13140" activeTab="1" xr2:uid="{0B0849A2-30A7-46DD-957F-136BC6C4CA39}"/>
  </bookViews>
  <sheets>
    <sheet name="데이터베이스함수1" sheetId="1" r:id="rId1"/>
    <sheet name="데이터베이스함수1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2" l="1"/>
  <c r="L25" i="2" l="1"/>
  <c r="N22" i="2"/>
  <c r="I22" i="2"/>
  <c r="D22" i="2"/>
  <c r="N21" i="2"/>
  <c r="I21" i="2"/>
  <c r="D21" i="2"/>
  <c r="N20" i="2"/>
  <c r="I20" i="2"/>
  <c r="D20" i="2"/>
  <c r="N19" i="2"/>
  <c r="I19" i="2"/>
  <c r="D19" i="2"/>
  <c r="N18" i="2"/>
  <c r="I18" i="2"/>
  <c r="D18" i="2"/>
  <c r="N17" i="2"/>
  <c r="I17" i="2"/>
  <c r="G25" i="2" s="1"/>
  <c r="D17" i="2"/>
  <c r="N16" i="2"/>
  <c r="I16" i="2"/>
  <c r="D16" i="2"/>
  <c r="G12" i="2"/>
  <c r="N11" i="2"/>
  <c r="N9" i="2"/>
  <c r="I9" i="2"/>
  <c r="D9" i="2"/>
  <c r="N8" i="2"/>
  <c r="I8" i="2"/>
  <c r="D8" i="2"/>
  <c r="N7" i="2"/>
  <c r="I7" i="2"/>
  <c r="D7" i="2"/>
  <c r="N6" i="2"/>
  <c r="I6" i="2"/>
  <c r="D6" i="2"/>
  <c r="N5" i="2"/>
  <c r="I5" i="2"/>
  <c r="D5" i="2"/>
  <c r="N4" i="2"/>
  <c r="I4" i="2"/>
  <c r="D4" i="2"/>
  <c r="N3" i="2"/>
  <c r="I3" i="2"/>
  <c r="D3" i="2"/>
  <c r="D11" i="2" s="1"/>
  <c r="D22" i="1"/>
  <c r="D21" i="1"/>
  <c r="D20" i="1"/>
  <c r="D19" i="1"/>
  <c r="D18" i="1"/>
  <c r="D17" i="1"/>
  <c r="D16" i="1"/>
  <c r="N22" i="1"/>
  <c r="N21" i="1"/>
  <c r="N20" i="1"/>
  <c r="N19" i="1"/>
  <c r="N18" i="1"/>
  <c r="N17" i="1"/>
  <c r="N16" i="1"/>
  <c r="I22" i="1"/>
  <c r="I21" i="1"/>
  <c r="I20" i="1"/>
  <c r="I19" i="1"/>
  <c r="I18" i="1"/>
  <c r="I17" i="1"/>
  <c r="I16" i="1"/>
  <c r="I4" i="1"/>
  <c r="I5" i="1"/>
  <c r="I6" i="1"/>
  <c r="I7" i="1"/>
  <c r="I8" i="1"/>
  <c r="I9" i="1"/>
  <c r="I3" i="1"/>
  <c r="D4" i="1"/>
  <c r="D5" i="1"/>
  <c r="D6" i="1"/>
  <c r="D7" i="1"/>
  <c r="D8" i="1"/>
  <c r="D9" i="1"/>
  <c r="D3" i="1"/>
  <c r="N4" i="1"/>
  <c r="N5" i="1"/>
  <c r="N6" i="1"/>
  <c r="N7" i="1"/>
  <c r="N8" i="1"/>
  <c r="N9" i="1"/>
  <c r="N3" i="1"/>
</calcChain>
</file>

<file path=xl/sharedStrings.xml><?xml version="1.0" encoding="utf-8"?>
<sst xmlns="http://schemas.openxmlformats.org/spreadsheetml/2006/main" count="252" uniqueCount="25">
  <si>
    <t>사원명</t>
    <phoneticPr fontId="5" type="noConversion"/>
  </si>
  <si>
    <t>소속지점</t>
    <phoneticPr fontId="5" type="noConversion"/>
  </si>
  <si>
    <t>판매량</t>
    <phoneticPr fontId="5" type="noConversion"/>
  </si>
  <si>
    <t>판매금액</t>
    <phoneticPr fontId="5" type="noConversion"/>
  </si>
  <si>
    <t>북부</t>
    <phoneticPr fontId="5" type="noConversion"/>
  </si>
  <si>
    <t>남부</t>
    <phoneticPr fontId="5" type="noConversion"/>
  </si>
  <si>
    <t>박지은</t>
    <phoneticPr fontId="5" type="noConversion"/>
  </si>
  <si>
    <t>정임순</t>
    <phoneticPr fontId="5" type="noConversion"/>
  </si>
  <si>
    <t>김병선</t>
    <phoneticPr fontId="5" type="noConversion"/>
  </si>
  <si>
    <t>홍길표</t>
    <phoneticPr fontId="5" type="noConversion"/>
  </si>
  <si>
    <t>김다은</t>
    <phoneticPr fontId="5" type="noConversion"/>
  </si>
  <si>
    <t>이성현</t>
    <phoneticPr fontId="5" type="noConversion"/>
  </si>
  <si>
    <t>김지우</t>
    <phoneticPr fontId="5" type="noConversion"/>
  </si>
  <si>
    <t>[표1]</t>
    <phoneticPr fontId="4" type="noConversion"/>
  </si>
  <si>
    <t>북부 지점 판매금액 합계</t>
    <phoneticPr fontId="4" type="noConversion"/>
  </si>
  <si>
    <t>[표2]</t>
    <phoneticPr fontId="4" type="noConversion"/>
  </si>
  <si>
    <t>남부 지점 판매량 합계</t>
    <phoneticPr fontId="4" type="noConversion"/>
  </si>
  <si>
    <t>[표3]</t>
    <phoneticPr fontId="4" type="noConversion"/>
  </si>
  <si>
    <t>북부 지점 판매량 평균</t>
    <phoneticPr fontId="4" type="noConversion"/>
  </si>
  <si>
    <t>[표4]</t>
    <phoneticPr fontId="4" type="noConversion"/>
  </si>
  <si>
    <t>남부 지점 판매금액 최대값</t>
    <phoneticPr fontId="4" type="noConversion"/>
  </si>
  <si>
    <t>남부 지점 판매량 최소값</t>
    <phoneticPr fontId="4" type="noConversion"/>
  </si>
  <si>
    <t>[표5]</t>
    <phoneticPr fontId="4" type="noConversion"/>
  </si>
  <si>
    <t>[표6]</t>
    <phoneticPr fontId="4" type="noConversion"/>
  </si>
  <si>
    <t>북부 지점 사원의  인원수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</si>
</sst>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6" fillId="0" borderId="1" xfId="3" applyFon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4">
    <cellStyle name="쉼표 [0]" xfId="1" builtinId="6"/>
    <cellStyle name="쉼표 [0] 2" xfId="3" xr:uid="{E2EFD84D-A4DF-4D74-8F49-CE34C7737A04}"/>
    <cellStyle name="표준" xfId="0" builtinId="0"/>
    <cellStyle name="표준 2" xfId="2" xr:uid="{37FD7BB2-E5C6-4C21-8045-1DD0664598F0}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8B2D4-D04F-4AD8-9B69-BC04948884DB}">
  <dimension ref="A1:N92"/>
  <sheetViews>
    <sheetView workbookViewId="0">
      <selection activeCell="D24" sqref="D24"/>
    </sheetView>
  </sheetViews>
  <sheetFormatPr defaultRowHeight="16.5"/>
  <cols>
    <col min="1" max="3" width="9" style="2"/>
    <col min="4" max="4" width="12.75" style="2" customWidth="1"/>
    <col min="5" max="5" width="9" style="2"/>
    <col min="6" max="6" width="10.125" style="2" customWidth="1"/>
    <col min="7" max="8" width="9" style="2"/>
    <col min="9" max="9" width="12.375" style="2" bestFit="1" customWidth="1"/>
    <col min="10" max="13" width="9" style="2"/>
    <col min="14" max="14" width="10.875" style="2" bestFit="1" customWidth="1"/>
    <col min="15" max="16384" width="9" style="2"/>
  </cols>
  <sheetData>
    <row r="1" spans="1:14" ht="20.100000000000001" customHeight="1">
      <c r="A1" s="2" t="s">
        <v>13</v>
      </c>
      <c r="F1" s="2" t="s">
        <v>15</v>
      </c>
      <c r="K1" s="2" t="s">
        <v>17</v>
      </c>
    </row>
    <row r="2" spans="1:14" ht="20.100000000000001" customHeight="1">
      <c r="A2" s="1" t="s">
        <v>1</v>
      </c>
      <c r="B2" s="1" t="s">
        <v>0</v>
      </c>
      <c r="C2" s="1" t="s">
        <v>2</v>
      </c>
      <c r="D2" s="1" t="s">
        <v>3</v>
      </c>
      <c r="F2" s="1" t="s">
        <v>1</v>
      </c>
      <c r="G2" s="1" t="s">
        <v>0</v>
      </c>
      <c r="H2" s="1" t="s">
        <v>2</v>
      </c>
      <c r="I2" s="1" t="s">
        <v>3</v>
      </c>
      <c r="K2" s="1" t="s">
        <v>1</v>
      </c>
      <c r="L2" s="1" t="s">
        <v>0</v>
      </c>
      <c r="M2" s="1" t="s">
        <v>2</v>
      </c>
      <c r="N2" s="1" t="s">
        <v>3</v>
      </c>
    </row>
    <row r="3" spans="1:14" ht="20.100000000000001" customHeight="1">
      <c r="A3" s="1" t="s">
        <v>4</v>
      </c>
      <c r="B3" s="1" t="s">
        <v>10</v>
      </c>
      <c r="C3" s="1">
        <v>45</v>
      </c>
      <c r="D3" s="3">
        <f>C3*65000</f>
        <v>2925000</v>
      </c>
      <c r="F3" s="1" t="s">
        <v>4</v>
      </c>
      <c r="G3" s="1" t="s">
        <v>10</v>
      </c>
      <c r="H3" s="1">
        <v>45</v>
      </c>
      <c r="I3" s="3">
        <f>H3*65000</f>
        <v>2925000</v>
      </c>
      <c r="K3" s="1" t="s">
        <v>4</v>
      </c>
      <c r="L3" s="1" t="s">
        <v>10</v>
      </c>
      <c r="M3" s="1">
        <v>45</v>
      </c>
      <c r="N3" s="3">
        <f>M3*65000</f>
        <v>2925000</v>
      </c>
    </row>
    <row r="4" spans="1:14" ht="20.100000000000001" customHeight="1">
      <c r="A4" s="1" t="s">
        <v>5</v>
      </c>
      <c r="B4" s="1" t="s">
        <v>9</v>
      </c>
      <c r="C4" s="1">
        <v>33</v>
      </c>
      <c r="D4" s="3">
        <f t="shared" ref="D4:D9" si="0">C4*65000</f>
        <v>2145000</v>
      </c>
      <c r="F4" s="1" t="s">
        <v>5</v>
      </c>
      <c r="G4" s="1" t="s">
        <v>9</v>
      </c>
      <c r="H4" s="1">
        <v>33</v>
      </c>
      <c r="I4" s="3">
        <f t="shared" ref="I4:I9" si="1">H4*65000</f>
        <v>2145000</v>
      </c>
      <c r="K4" s="1" t="s">
        <v>5</v>
      </c>
      <c r="L4" s="1" t="s">
        <v>9</v>
      </c>
      <c r="M4" s="1">
        <v>33</v>
      </c>
      <c r="N4" s="3">
        <f t="shared" ref="N4:N9" si="2">M4*65000</f>
        <v>2145000</v>
      </c>
    </row>
    <row r="5" spans="1:14" ht="20.100000000000001" customHeight="1">
      <c r="A5" s="1" t="s">
        <v>4</v>
      </c>
      <c r="B5" s="1" t="s">
        <v>6</v>
      </c>
      <c r="C5" s="1">
        <v>25</v>
      </c>
      <c r="D5" s="3">
        <f t="shared" si="0"/>
        <v>1625000</v>
      </c>
      <c r="F5" s="1" t="s">
        <v>4</v>
      </c>
      <c r="G5" s="1" t="s">
        <v>6</v>
      </c>
      <c r="H5" s="1">
        <v>25</v>
      </c>
      <c r="I5" s="3">
        <f t="shared" si="1"/>
        <v>1625000</v>
      </c>
      <c r="K5" s="1" t="s">
        <v>4</v>
      </c>
      <c r="L5" s="1" t="s">
        <v>6</v>
      </c>
      <c r="M5" s="1">
        <v>25</v>
      </c>
      <c r="N5" s="3">
        <f t="shared" si="2"/>
        <v>1625000</v>
      </c>
    </row>
    <row r="6" spans="1:14" ht="20.100000000000001" customHeight="1">
      <c r="A6" s="1" t="s">
        <v>5</v>
      </c>
      <c r="B6" s="1" t="s">
        <v>11</v>
      </c>
      <c r="C6" s="1">
        <v>36</v>
      </c>
      <c r="D6" s="3">
        <f t="shared" si="0"/>
        <v>2340000</v>
      </c>
      <c r="F6" s="1" t="s">
        <v>5</v>
      </c>
      <c r="G6" s="1" t="s">
        <v>11</v>
      </c>
      <c r="H6" s="1">
        <v>36</v>
      </c>
      <c r="I6" s="3">
        <f t="shared" si="1"/>
        <v>2340000</v>
      </c>
      <c r="K6" s="1" t="s">
        <v>5</v>
      </c>
      <c r="L6" s="1" t="s">
        <v>11</v>
      </c>
      <c r="M6" s="1">
        <v>36</v>
      </c>
      <c r="N6" s="3">
        <f t="shared" si="2"/>
        <v>2340000</v>
      </c>
    </row>
    <row r="7" spans="1:14" ht="20.100000000000001" customHeight="1">
      <c r="A7" s="1" t="s">
        <v>4</v>
      </c>
      <c r="B7" s="1" t="s">
        <v>7</v>
      </c>
      <c r="C7" s="1">
        <v>23</v>
      </c>
      <c r="D7" s="3">
        <f t="shared" si="0"/>
        <v>1495000</v>
      </c>
      <c r="F7" s="1" t="s">
        <v>4</v>
      </c>
      <c r="G7" s="1" t="s">
        <v>7</v>
      </c>
      <c r="H7" s="1">
        <v>23</v>
      </c>
      <c r="I7" s="3">
        <f t="shared" si="1"/>
        <v>1495000</v>
      </c>
      <c r="K7" s="1" t="s">
        <v>4</v>
      </c>
      <c r="L7" s="1" t="s">
        <v>7</v>
      </c>
      <c r="M7" s="1">
        <v>23</v>
      </c>
      <c r="N7" s="3">
        <f t="shared" si="2"/>
        <v>1495000</v>
      </c>
    </row>
    <row r="8" spans="1:14" ht="20.100000000000001" customHeight="1">
      <c r="A8" s="1" t="s">
        <v>5</v>
      </c>
      <c r="B8" s="1" t="s">
        <v>8</v>
      </c>
      <c r="C8" s="1">
        <v>34</v>
      </c>
      <c r="D8" s="3">
        <f t="shared" si="0"/>
        <v>2210000</v>
      </c>
      <c r="F8" s="1" t="s">
        <v>5</v>
      </c>
      <c r="G8" s="1" t="s">
        <v>8</v>
      </c>
      <c r="H8" s="1">
        <v>34</v>
      </c>
      <c r="I8" s="3">
        <f t="shared" si="1"/>
        <v>2210000</v>
      </c>
      <c r="K8" s="1" t="s">
        <v>5</v>
      </c>
      <c r="L8" s="1" t="s">
        <v>8</v>
      </c>
      <c r="M8" s="1">
        <v>34</v>
      </c>
      <c r="N8" s="3">
        <f t="shared" si="2"/>
        <v>2210000</v>
      </c>
    </row>
    <row r="9" spans="1:14" ht="20.100000000000001" customHeight="1">
      <c r="A9" s="1" t="s">
        <v>4</v>
      </c>
      <c r="B9" s="1" t="s">
        <v>12</v>
      </c>
      <c r="C9" s="1">
        <v>15</v>
      </c>
      <c r="D9" s="3">
        <f t="shared" si="0"/>
        <v>975000</v>
      </c>
      <c r="F9" s="1" t="s">
        <v>4</v>
      </c>
      <c r="G9" s="1" t="s">
        <v>12</v>
      </c>
      <c r="H9" s="1">
        <v>15</v>
      </c>
      <c r="I9" s="3">
        <f t="shared" si="1"/>
        <v>975000</v>
      </c>
      <c r="K9" s="1" t="s">
        <v>4</v>
      </c>
      <c r="L9" s="1" t="s">
        <v>12</v>
      </c>
      <c r="M9" s="1">
        <v>15</v>
      </c>
      <c r="N9" s="3">
        <f t="shared" si="2"/>
        <v>975000</v>
      </c>
    </row>
    <row r="10" spans="1:14" ht="20.100000000000001" customHeight="1"/>
    <row r="11" spans="1:14" ht="20.100000000000001" customHeight="1">
      <c r="A11" s="7" t="s">
        <v>14</v>
      </c>
      <c r="B11" s="7"/>
      <c r="C11" s="7"/>
      <c r="D11" s="4"/>
      <c r="F11" s="1" t="s">
        <v>1</v>
      </c>
      <c r="G11" s="7" t="s">
        <v>16</v>
      </c>
      <c r="H11" s="7"/>
      <c r="I11" s="7"/>
      <c r="K11" s="7" t="s">
        <v>18</v>
      </c>
      <c r="L11" s="7"/>
      <c r="M11" s="7"/>
      <c r="N11" s="4"/>
    </row>
    <row r="12" spans="1:14" ht="20.100000000000001" customHeight="1">
      <c r="F12" s="1" t="s">
        <v>5</v>
      </c>
      <c r="G12" s="8"/>
      <c r="H12" s="8"/>
      <c r="I12" s="8"/>
    </row>
    <row r="13" spans="1:14" ht="20.100000000000001" customHeight="1"/>
    <row r="14" spans="1:14" ht="20.100000000000001" customHeight="1">
      <c r="A14" s="2" t="s">
        <v>19</v>
      </c>
      <c r="F14" s="2" t="s">
        <v>22</v>
      </c>
      <c r="K14" s="6" t="s">
        <v>23</v>
      </c>
      <c r="L14" s="5"/>
      <c r="M14" s="5"/>
      <c r="N14" s="5"/>
    </row>
    <row r="15" spans="1:14" ht="20.100000000000001" customHeight="1">
      <c r="A15" s="1" t="s">
        <v>1</v>
      </c>
      <c r="B15" s="1" t="s">
        <v>0</v>
      </c>
      <c r="C15" s="1" t="s">
        <v>2</v>
      </c>
      <c r="D15" s="1" t="s">
        <v>3</v>
      </c>
      <c r="F15" s="1" t="s">
        <v>1</v>
      </c>
      <c r="G15" s="1" t="s">
        <v>0</v>
      </c>
      <c r="H15" s="1" t="s">
        <v>2</v>
      </c>
      <c r="I15" s="1" t="s">
        <v>3</v>
      </c>
      <c r="K15" s="1" t="s">
        <v>1</v>
      </c>
      <c r="L15" s="1" t="s">
        <v>0</v>
      </c>
      <c r="M15" s="1" t="s">
        <v>2</v>
      </c>
      <c r="N15" s="1" t="s">
        <v>3</v>
      </c>
    </row>
    <row r="16" spans="1:14" ht="20.100000000000001" customHeight="1">
      <c r="A16" s="1" t="s">
        <v>4</v>
      </c>
      <c r="B16" s="1" t="s">
        <v>10</v>
      </c>
      <c r="C16" s="1">
        <v>45</v>
      </c>
      <c r="D16" s="3">
        <f>C16*65000</f>
        <v>2925000</v>
      </c>
      <c r="F16" s="1" t="s">
        <v>4</v>
      </c>
      <c r="G16" s="1" t="s">
        <v>10</v>
      </c>
      <c r="H16" s="1">
        <v>45</v>
      </c>
      <c r="I16" s="3">
        <f>H16*65000</f>
        <v>2925000</v>
      </c>
      <c r="K16" s="1" t="s">
        <v>4</v>
      </c>
      <c r="L16" s="1" t="s">
        <v>10</v>
      </c>
      <c r="M16" s="1">
        <v>45</v>
      </c>
      <c r="N16" s="3">
        <f>M16*65000</f>
        <v>2925000</v>
      </c>
    </row>
    <row r="17" spans="1:14" ht="20.100000000000001" customHeight="1">
      <c r="A17" s="1" t="s">
        <v>5</v>
      </c>
      <c r="B17" s="1" t="s">
        <v>9</v>
      </c>
      <c r="C17" s="1">
        <v>33</v>
      </c>
      <c r="D17" s="3">
        <f t="shared" ref="D17:D22" si="3">C17*65000</f>
        <v>2145000</v>
      </c>
      <c r="F17" s="1" t="s">
        <v>5</v>
      </c>
      <c r="G17" s="1" t="s">
        <v>9</v>
      </c>
      <c r="H17" s="1">
        <v>33</v>
      </c>
      <c r="I17" s="3">
        <f t="shared" ref="I17:I22" si="4">H17*65000</f>
        <v>2145000</v>
      </c>
      <c r="K17" s="1" t="s">
        <v>5</v>
      </c>
      <c r="L17" s="1" t="s">
        <v>9</v>
      </c>
      <c r="M17" s="1">
        <v>33</v>
      </c>
      <c r="N17" s="3">
        <f t="shared" ref="N17:N22" si="5">M17*65000</f>
        <v>2145000</v>
      </c>
    </row>
    <row r="18" spans="1:14" ht="20.100000000000001" customHeight="1">
      <c r="A18" s="1" t="s">
        <v>4</v>
      </c>
      <c r="B18" s="1" t="s">
        <v>6</v>
      </c>
      <c r="C18" s="1">
        <v>25</v>
      </c>
      <c r="D18" s="3">
        <f t="shared" si="3"/>
        <v>1625000</v>
      </c>
      <c r="F18" s="1" t="s">
        <v>4</v>
      </c>
      <c r="G18" s="1" t="s">
        <v>6</v>
      </c>
      <c r="H18" s="1">
        <v>25</v>
      </c>
      <c r="I18" s="3">
        <f t="shared" si="4"/>
        <v>1625000</v>
      </c>
      <c r="K18" s="1" t="s">
        <v>4</v>
      </c>
      <c r="L18" s="1" t="s">
        <v>6</v>
      </c>
      <c r="M18" s="1">
        <v>25</v>
      </c>
      <c r="N18" s="3">
        <f t="shared" si="5"/>
        <v>1625000</v>
      </c>
    </row>
    <row r="19" spans="1:14" ht="20.100000000000001" customHeight="1">
      <c r="A19" s="1" t="s">
        <v>5</v>
      </c>
      <c r="B19" s="1" t="s">
        <v>11</v>
      </c>
      <c r="C19" s="1">
        <v>36</v>
      </c>
      <c r="D19" s="3">
        <f t="shared" si="3"/>
        <v>2340000</v>
      </c>
      <c r="F19" s="1" t="s">
        <v>5</v>
      </c>
      <c r="G19" s="1" t="s">
        <v>11</v>
      </c>
      <c r="H19" s="1">
        <v>36</v>
      </c>
      <c r="I19" s="3">
        <f t="shared" si="4"/>
        <v>2340000</v>
      </c>
      <c r="K19" s="1" t="s">
        <v>5</v>
      </c>
      <c r="L19" s="1" t="s">
        <v>11</v>
      </c>
      <c r="M19" s="1">
        <v>36</v>
      </c>
      <c r="N19" s="3">
        <f t="shared" si="5"/>
        <v>2340000</v>
      </c>
    </row>
    <row r="20" spans="1:14" ht="20.100000000000001" customHeight="1">
      <c r="A20" s="1" t="s">
        <v>4</v>
      </c>
      <c r="B20" s="1" t="s">
        <v>7</v>
      </c>
      <c r="C20" s="1">
        <v>23</v>
      </c>
      <c r="D20" s="3">
        <f t="shared" si="3"/>
        <v>1495000</v>
      </c>
      <c r="F20" s="1" t="s">
        <v>4</v>
      </c>
      <c r="G20" s="1" t="s">
        <v>7</v>
      </c>
      <c r="H20" s="1">
        <v>23</v>
      </c>
      <c r="I20" s="3">
        <f t="shared" si="4"/>
        <v>1495000</v>
      </c>
      <c r="K20" s="1" t="s">
        <v>4</v>
      </c>
      <c r="L20" s="1" t="s">
        <v>7</v>
      </c>
      <c r="M20" s="1">
        <v>23</v>
      </c>
      <c r="N20" s="3">
        <f t="shared" si="5"/>
        <v>1495000</v>
      </c>
    </row>
    <row r="21" spans="1:14" ht="20.100000000000001" customHeight="1">
      <c r="A21" s="1" t="s">
        <v>5</v>
      </c>
      <c r="B21" s="1" t="s">
        <v>8</v>
      </c>
      <c r="C21" s="1">
        <v>34</v>
      </c>
      <c r="D21" s="3">
        <f t="shared" si="3"/>
        <v>2210000</v>
      </c>
      <c r="F21" s="1" t="s">
        <v>5</v>
      </c>
      <c r="G21" s="1" t="s">
        <v>8</v>
      </c>
      <c r="H21" s="1">
        <v>34</v>
      </c>
      <c r="I21" s="3">
        <f t="shared" si="4"/>
        <v>2210000</v>
      </c>
      <c r="K21" s="1" t="s">
        <v>5</v>
      </c>
      <c r="L21" s="1" t="s">
        <v>8</v>
      </c>
      <c r="M21" s="1">
        <v>34</v>
      </c>
      <c r="N21" s="3">
        <f t="shared" si="5"/>
        <v>2210000</v>
      </c>
    </row>
    <row r="22" spans="1:14" ht="20.100000000000001" customHeight="1">
      <c r="A22" s="1" t="s">
        <v>4</v>
      </c>
      <c r="B22" s="1" t="s">
        <v>12</v>
      </c>
      <c r="C22" s="1">
        <v>15</v>
      </c>
      <c r="D22" s="3">
        <f t="shared" si="3"/>
        <v>975000</v>
      </c>
      <c r="F22" s="1" t="s">
        <v>4</v>
      </c>
      <c r="G22" s="1" t="s">
        <v>12</v>
      </c>
      <c r="H22" s="1">
        <v>15</v>
      </c>
      <c r="I22" s="3">
        <f t="shared" si="4"/>
        <v>975000</v>
      </c>
      <c r="K22" s="1" t="s">
        <v>4</v>
      </c>
      <c r="L22" s="1" t="s">
        <v>12</v>
      </c>
      <c r="M22" s="1">
        <v>15</v>
      </c>
      <c r="N22" s="3">
        <f t="shared" si="5"/>
        <v>975000</v>
      </c>
    </row>
    <row r="23" spans="1:14" ht="20.100000000000001" customHeight="1">
      <c r="K23" s="5"/>
      <c r="L23" s="5"/>
      <c r="M23" s="5"/>
      <c r="N23" s="5"/>
    </row>
    <row r="24" spans="1:14" ht="20.100000000000001" customHeight="1">
      <c r="A24" s="7" t="s">
        <v>24</v>
      </c>
      <c r="B24" s="7"/>
      <c r="C24" s="7"/>
      <c r="D24" s="4"/>
      <c r="F24" s="1" t="s">
        <v>1</v>
      </c>
      <c r="G24" s="11" t="s">
        <v>20</v>
      </c>
      <c r="H24" s="12"/>
      <c r="I24" s="13"/>
      <c r="K24" s="1" t="s">
        <v>1</v>
      </c>
      <c r="L24" s="7" t="s">
        <v>21</v>
      </c>
      <c r="M24" s="7"/>
      <c r="N24" s="7"/>
    </row>
    <row r="25" spans="1:14" ht="20.100000000000001" customHeight="1">
      <c r="F25" s="1" t="s">
        <v>5</v>
      </c>
      <c r="G25" s="9"/>
      <c r="H25" s="9"/>
      <c r="I25" s="9"/>
      <c r="K25" s="1" t="s">
        <v>5</v>
      </c>
      <c r="L25" s="10"/>
      <c r="M25" s="10"/>
      <c r="N25" s="10"/>
    </row>
    <row r="26" spans="1:14" ht="20.100000000000001" customHeight="1"/>
    <row r="27" spans="1:14" ht="20.100000000000001" customHeight="1"/>
    <row r="28" spans="1:14" ht="20.100000000000001" customHeight="1"/>
    <row r="29" spans="1:14" ht="20.100000000000001" customHeight="1"/>
    <row r="30" spans="1:14" ht="20.100000000000001" customHeight="1"/>
    <row r="31" spans="1:14" ht="20.100000000000001" customHeight="1"/>
    <row r="32" spans="1:1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</sheetData>
  <mergeCells count="9">
    <mergeCell ref="G25:I25"/>
    <mergeCell ref="L24:N24"/>
    <mergeCell ref="L25:N25"/>
    <mergeCell ref="G24:I24"/>
    <mergeCell ref="A11:C11"/>
    <mergeCell ref="G11:I11"/>
    <mergeCell ref="G12:I12"/>
    <mergeCell ref="K11:M11"/>
    <mergeCell ref="A24:C24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C40DA-46F7-444C-87D3-A12868E72425}">
  <dimension ref="A1:N92"/>
  <sheetViews>
    <sheetView tabSelected="1" topLeftCell="A13" workbookViewId="0">
      <selection activeCell="D24" sqref="D24"/>
    </sheetView>
  </sheetViews>
  <sheetFormatPr defaultRowHeight="16.5"/>
  <cols>
    <col min="1" max="3" width="9" style="2"/>
    <col min="4" max="4" width="12.75" style="2" customWidth="1"/>
    <col min="5" max="5" width="9" style="2"/>
    <col min="6" max="6" width="10.125" style="2" customWidth="1"/>
    <col min="7" max="8" width="9" style="2"/>
    <col min="9" max="9" width="12.375" style="2" bestFit="1" customWidth="1"/>
    <col min="10" max="13" width="9" style="2"/>
    <col min="14" max="14" width="10.875" style="2" bestFit="1" customWidth="1"/>
    <col min="15" max="16384" width="9" style="2"/>
  </cols>
  <sheetData>
    <row r="1" spans="1:14" ht="20.100000000000001" customHeight="1">
      <c r="A1" s="2" t="s">
        <v>13</v>
      </c>
      <c r="F1" s="2" t="s">
        <v>15</v>
      </c>
      <c r="K1" s="2" t="s">
        <v>17</v>
      </c>
    </row>
    <row r="2" spans="1:14" ht="20.100000000000001" customHeight="1">
      <c r="A2" s="1" t="s">
        <v>1</v>
      </c>
      <c r="B2" s="1" t="s">
        <v>0</v>
      </c>
      <c r="C2" s="1" t="s">
        <v>2</v>
      </c>
      <c r="D2" s="1" t="s">
        <v>3</v>
      </c>
      <c r="F2" s="1" t="s">
        <v>1</v>
      </c>
      <c r="G2" s="1" t="s">
        <v>0</v>
      </c>
      <c r="H2" s="1" t="s">
        <v>2</v>
      </c>
      <c r="I2" s="1" t="s">
        <v>3</v>
      </c>
      <c r="K2" s="1" t="s">
        <v>1</v>
      </c>
      <c r="L2" s="1" t="s">
        <v>0</v>
      </c>
      <c r="M2" s="1" t="s">
        <v>2</v>
      </c>
      <c r="N2" s="1" t="s">
        <v>3</v>
      </c>
    </row>
    <row r="3" spans="1:14" ht="20.100000000000001" customHeight="1">
      <c r="A3" s="1" t="s">
        <v>4</v>
      </c>
      <c r="B3" s="1" t="s">
        <v>10</v>
      </c>
      <c r="C3" s="1">
        <v>45</v>
      </c>
      <c r="D3" s="3">
        <f>C3*65000</f>
        <v>2925000</v>
      </c>
      <c r="F3" s="1" t="s">
        <v>4</v>
      </c>
      <c r="G3" s="1" t="s">
        <v>10</v>
      </c>
      <c r="H3" s="1">
        <v>45</v>
      </c>
      <c r="I3" s="3">
        <f>H3*65000</f>
        <v>2925000</v>
      </c>
      <c r="K3" s="1" t="s">
        <v>4</v>
      </c>
      <c r="L3" s="1" t="s">
        <v>10</v>
      </c>
      <c r="M3" s="1">
        <v>45</v>
      </c>
      <c r="N3" s="3">
        <f>M3*65000</f>
        <v>2925000</v>
      </c>
    </row>
    <row r="4" spans="1:14" ht="20.100000000000001" customHeight="1">
      <c r="A4" s="1" t="s">
        <v>5</v>
      </c>
      <c r="B4" s="1" t="s">
        <v>9</v>
      </c>
      <c r="C4" s="1">
        <v>33</v>
      </c>
      <c r="D4" s="3">
        <f t="shared" ref="D4:D9" si="0">C4*65000</f>
        <v>2145000</v>
      </c>
      <c r="F4" s="1" t="s">
        <v>5</v>
      </c>
      <c r="G4" s="1" t="s">
        <v>9</v>
      </c>
      <c r="H4" s="1">
        <v>33</v>
      </c>
      <c r="I4" s="3">
        <f t="shared" ref="I4:I9" si="1">H4*65000</f>
        <v>2145000</v>
      </c>
      <c r="K4" s="1" t="s">
        <v>5</v>
      </c>
      <c r="L4" s="1" t="s">
        <v>9</v>
      </c>
      <c r="M4" s="1">
        <v>33</v>
      </c>
      <c r="N4" s="3">
        <f t="shared" ref="N4:N9" si="2">M4*65000</f>
        <v>2145000</v>
      </c>
    </row>
    <row r="5" spans="1:14" ht="20.100000000000001" customHeight="1">
      <c r="A5" s="1" t="s">
        <v>4</v>
      </c>
      <c r="B5" s="1" t="s">
        <v>6</v>
      </c>
      <c r="C5" s="1">
        <v>25</v>
      </c>
      <c r="D5" s="3">
        <f t="shared" si="0"/>
        <v>1625000</v>
      </c>
      <c r="F5" s="1" t="s">
        <v>4</v>
      </c>
      <c r="G5" s="1" t="s">
        <v>6</v>
      </c>
      <c r="H5" s="1">
        <v>25</v>
      </c>
      <c r="I5" s="3">
        <f t="shared" si="1"/>
        <v>1625000</v>
      </c>
      <c r="K5" s="1" t="s">
        <v>4</v>
      </c>
      <c r="L5" s="1" t="s">
        <v>6</v>
      </c>
      <c r="M5" s="1">
        <v>25</v>
      </c>
      <c r="N5" s="3">
        <f t="shared" si="2"/>
        <v>1625000</v>
      </c>
    </row>
    <row r="6" spans="1:14" ht="20.100000000000001" customHeight="1">
      <c r="A6" s="1" t="s">
        <v>5</v>
      </c>
      <c r="B6" s="1" t="s">
        <v>11</v>
      </c>
      <c r="C6" s="1">
        <v>36</v>
      </c>
      <c r="D6" s="3">
        <f t="shared" si="0"/>
        <v>2340000</v>
      </c>
      <c r="F6" s="1" t="s">
        <v>5</v>
      </c>
      <c r="G6" s="1" t="s">
        <v>11</v>
      </c>
      <c r="H6" s="1">
        <v>36</v>
      </c>
      <c r="I6" s="3">
        <f t="shared" si="1"/>
        <v>2340000</v>
      </c>
      <c r="K6" s="1" t="s">
        <v>5</v>
      </c>
      <c r="L6" s="1" t="s">
        <v>11</v>
      </c>
      <c r="M6" s="1">
        <v>36</v>
      </c>
      <c r="N6" s="3">
        <f t="shared" si="2"/>
        <v>2340000</v>
      </c>
    </row>
    <row r="7" spans="1:14" ht="20.100000000000001" customHeight="1">
      <c r="A7" s="1" t="s">
        <v>4</v>
      </c>
      <c r="B7" s="1" t="s">
        <v>7</v>
      </c>
      <c r="C7" s="1">
        <v>23</v>
      </c>
      <c r="D7" s="3">
        <f t="shared" si="0"/>
        <v>1495000</v>
      </c>
      <c r="F7" s="1" t="s">
        <v>4</v>
      </c>
      <c r="G7" s="1" t="s">
        <v>7</v>
      </c>
      <c r="H7" s="1">
        <v>23</v>
      </c>
      <c r="I7" s="3">
        <f t="shared" si="1"/>
        <v>1495000</v>
      </c>
      <c r="K7" s="1" t="s">
        <v>4</v>
      </c>
      <c r="L7" s="1" t="s">
        <v>7</v>
      </c>
      <c r="M7" s="1">
        <v>23</v>
      </c>
      <c r="N7" s="3">
        <f t="shared" si="2"/>
        <v>1495000</v>
      </c>
    </row>
    <row r="8" spans="1:14" ht="20.100000000000001" customHeight="1">
      <c r="A8" s="1" t="s">
        <v>5</v>
      </c>
      <c r="B8" s="1" t="s">
        <v>8</v>
      </c>
      <c r="C8" s="1">
        <v>34</v>
      </c>
      <c r="D8" s="3">
        <f t="shared" si="0"/>
        <v>2210000</v>
      </c>
      <c r="F8" s="1" t="s">
        <v>5</v>
      </c>
      <c r="G8" s="1" t="s">
        <v>8</v>
      </c>
      <c r="H8" s="1">
        <v>34</v>
      </c>
      <c r="I8" s="3">
        <f t="shared" si="1"/>
        <v>2210000</v>
      </c>
      <c r="K8" s="1" t="s">
        <v>5</v>
      </c>
      <c r="L8" s="1" t="s">
        <v>8</v>
      </c>
      <c r="M8" s="1">
        <v>34</v>
      </c>
      <c r="N8" s="3">
        <f t="shared" si="2"/>
        <v>2210000</v>
      </c>
    </row>
    <row r="9" spans="1:14" ht="20.100000000000001" customHeight="1">
      <c r="A9" s="1" t="s">
        <v>4</v>
      </c>
      <c r="B9" s="1" t="s">
        <v>12</v>
      </c>
      <c r="C9" s="1">
        <v>15</v>
      </c>
      <c r="D9" s="3">
        <f t="shared" si="0"/>
        <v>975000</v>
      </c>
      <c r="F9" s="1" t="s">
        <v>4</v>
      </c>
      <c r="G9" s="1" t="s">
        <v>12</v>
      </c>
      <c r="H9" s="1">
        <v>15</v>
      </c>
      <c r="I9" s="3">
        <f t="shared" si="1"/>
        <v>975000</v>
      </c>
      <c r="K9" s="1" t="s">
        <v>4</v>
      </c>
      <c r="L9" s="1" t="s">
        <v>12</v>
      </c>
      <c r="M9" s="1">
        <v>15</v>
      </c>
      <c r="N9" s="3">
        <f t="shared" si="2"/>
        <v>975000</v>
      </c>
    </row>
    <row r="10" spans="1:14" ht="20.100000000000001" customHeight="1"/>
    <row r="11" spans="1:14" ht="20.100000000000001" customHeight="1">
      <c r="A11" s="7" t="s">
        <v>14</v>
      </c>
      <c r="B11" s="7"/>
      <c r="C11" s="7"/>
      <c r="D11" s="4">
        <f>DSUM(A2:D9,4,A2:A3)</f>
        <v>7020000</v>
      </c>
      <c r="F11" s="1" t="s">
        <v>1</v>
      </c>
      <c r="G11" s="7" t="s">
        <v>16</v>
      </c>
      <c r="H11" s="7"/>
      <c r="I11" s="7"/>
      <c r="K11" s="7" t="s">
        <v>18</v>
      </c>
      <c r="L11" s="7"/>
      <c r="M11" s="7"/>
      <c r="N11" s="4">
        <f>DAVERAGE(K2:N9,3,K2:K3)</f>
        <v>27</v>
      </c>
    </row>
    <row r="12" spans="1:14" ht="20.100000000000001" customHeight="1">
      <c r="F12" s="1" t="s">
        <v>5</v>
      </c>
      <c r="G12" s="8">
        <f>DSUM(F2:I9,3,F11:F12)</f>
        <v>103</v>
      </c>
      <c r="H12" s="8"/>
      <c r="I12" s="8"/>
    </row>
    <row r="13" spans="1:14" ht="20.100000000000001" customHeight="1"/>
    <row r="14" spans="1:14" ht="20.100000000000001" customHeight="1">
      <c r="A14" s="2" t="s">
        <v>19</v>
      </c>
      <c r="F14" s="2" t="s">
        <v>22</v>
      </c>
      <c r="K14" s="6" t="s">
        <v>23</v>
      </c>
      <c r="L14" s="5"/>
      <c r="M14" s="5"/>
      <c r="N14" s="5"/>
    </row>
    <row r="15" spans="1:14" ht="20.100000000000001" customHeight="1">
      <c r="A15" s="1" t="s">
        <v>1</v>
      </c>
      <c r="B15" s="1" t="s">
        <v>0</v>
      </c>
      <c r="C15" s="1" t="s">
        <v>2</v>
      </c>
      <c r="D15" s="1" t="s">
        <v>3</v>
      </c>
      <c r="F15" s="1" t="s">
        <v>1</v>
      </c>
      <c r="G15" s="1" t="s">
        <v>0</v>
      </c>
      <c r="H15" s="1" t="s">
        <v>2</v>
      </c>
      <c r="I15" s="1" t="s">
        <v>3</v>
      </c>
      <c r="K15" s="1" t="s">
        <v>1</v>
      </c>
      <c r="L15" s="1" t="s">
        <v>0</v>
      </c>
      <c r="M15" s="1" t="s">
        <v>2</v>
      </c>
      <c r="N15" s="1" t="s">
        <v>3</v>
      </c>
    </row>
    <row r="16" spans="1:14" ht="20.100000000000001" customHeight="1">
      <c r="A16" s="1" t="s">
        <v>4</v>
      </c>
      <c r="B16" s="1" t="s">
        <v>10</v>
      </c>
      <c r="C16" s="1">
        <v>45</v>
      </c>
      <c r="D16" s="3">
        <f>C16*65000</f>
        <v>2925000</v>
      </c>
      <c r="F16" s="1" t="s">
        <v>4</v>
      </c>
      <c r="G16" s="1" t="s">
        <v>10</v>
      </c>
      <c r="H16" s="1">
        <v>45</v>
      </c>
      <c r="I16" s="3">
        <f>H16*65000</f>
        <v>2925000</v>
      </c>
      <c r="K16" s="1" t="s">
        <v>4</v>
      </c>
      <c r="L16" s="1" t="s">
        <v>10</v>
      </c>
      <c r="M16" s="1">
        <v>45</v>
      </c>
      <c r="N16" s="3">
        <f>M16*65000</f>
        <v>2925000</v>
      </c>
    </row>
    <row r="17" spans="1:14" ht="20.100000000000001" customHeight="1">
      <c r="A17" s="1" t="s">
        <v>5</v>
      </c>
      <c r="B17" s="1" t="s">
        <v>9</v>
      </c>
      <c r="C17" s="1">
        <v>33</v>
      </c>
      <c r="D17" s="3">
        <f t="shared" ref="D17:D22" si="3">C17*65000</f>
        <v>2145000</v>
      </c>
      <c r="F17" s="1" t="s">
        <v>5</v>
      </c>
      <c r="G17" s="1" t="s">
        <v>9</v>
      </c>
      <c r="H17" s="1">
        <v>33</v>
      </c>
      <c r="I17" s="3">
        <f t="shared" ref="I17:I22" si="4">H17*65000</f>
        <v>2145000</v>
      </c>
      <c r="K17" s="1" t="s">
        <v>5</v>
      </c>
      <c r="L17" s="1" t="s">
        <v>9</v>
      </c>
      <c r="M17" s="1">
        <v>33</v>
      </c>
      <c r="N17" s="3">
        <f t="shared" ref="N17:N22" si="5">M17*65000</f>
        <v>2145000</v>
      </c>
    </row>
    <row r="18" spans="1:14" ht="20.100000000000001" customHeight="1">
      <c r="A18" s="1" t="s">
        <v>4</v>
      </c>
      <c r="B18" s="1" t="s">
        <v>6</v>
      </c>
      <c r="C18" s="1">
        <v>25</v>
      </c>
      <c r="D18" s="3">
        <f t="shared" si="3"/>
        <v>1625000</v>
      </c>
      <c r="F18" s="1" t="s">
        <v>4</v>
      </c>
      <c r="G18" s="1" t="s">
        <v>6</v>
      </c>
      <c r="H18" s="1">
        <v>25</v>
      </c>
      <c r="I18" s="3">
        <f t="shared" si="4"/>
        <v>1625000</v>
      </c>
      <c r="K18" s="1" t="s">
        <v>4</v>
      </c>
      <c r="L18" s="1" t="s">
        <v>6</v>
      </c>
      <c r="M18" s="1">
        <v>25</v>
      </c>
      <c r="N18" s="3">
        <f t="shared" si="5"/>
        <v>1625000</v>
      </c>
    </row>
    <row r="19" spans="1:14" ht="20.100000000000001" customHeight="1">
      <c r="A19" s="1" t="s">
        <v>5</v>
      </c>
      <c r="B19" s="1" t="s">
        <v>11</v>
      </c>
      <c r="C19" s="1">
        <v>36</v>
      </c>
      <c r="D19" s="3">
        <f t="shared" si="3"/>
        <v>2340000</v>
      </c>
      <c r="F19" s="1" t="s">
        <v>5</v>
      </c>
      <c r="G19" s="1" t="s">
        <v>11</v>
      </c>
      <c r="H19" s="1">
        <v>36</v>
      </c>
      <c r="I19" s="3">
        <f t="shared" si="4"/>
        <v>2340000</v>
      </c>
      <c r="K19" s="1" t="s">
        <v>5</v>
      </c>
      <c r="L19" s="1" t="s">
        <v>11</v>
      </c>
      <c r="M19" s="1">
        <v>36</v>
      </c>
      <c r="N19" s="3">
        <f t="shared" si="5"/>
        <v>2340000</v>
      </c>
    </row>
    <row r="20" spans="1:14" ht="20.100000000000001" customHeight="1">
      <c r="A20" s="1" t="s">
        <v>4</v>
      </c>
      <c r="B20" s="1" t="s">
        <v>7</v>
      </c>
      <c r="C20" s="1">
        <v>23</v>
      </c>
      <c r="D20" s="3">
        <f t="shared" si="3"/>
        <v>1495000</v>
      </c>
      <c r="F20" s="1" t="s">
        <v>4</v>
      </c>
      <c r="G20" s="1" t="s">
        <v>7</v>
      </c>
      <c r="H20" s="1">
        <v>23</v>
      </c>
      <c r="I20" s="3">
        <f t="shared" si="4"/>
        <v>1495000</v>
      </c>
      <c r="K20" s="1" t="s">
        <v>4</v>
      </c>
      <c r="L20" s="1" t="s">
        <v>7</v>
      </c>
      <c r="M20" s="1">
        <v>23</v>
      </c>
      <c r="N20" s="3">
        <f t="shared" si="5"/>
        <v>1495000</v>
      </c>
    </row>
    <row r="21" spans="1:14" ht="20.100000000000001" customHeight="1">
      <c r="A21" s="1" t="s">
        <v>5</v>
      </c>
      <c r="B21" s="1" t="s">
        <v>8</v>
      </c>
      <c r="C21" s="1">
        <v>34</v>
      </c>
      <c r="D21" s="3">
        <f t="shared" si="3"/>
        <v>2210000</v>
      </c>
      <c r="F21" s="1" t="s">
        <v>5</v>
      </c>
      <c r="G21" s="1" t="s">
        <v>8</v>
      </c>
      <c r="H21" s="1">
        <v>34</v>
      </c>
      <c r="I21" s="3">
        <f t="shared" si="4"/>
        <v>2210000</v>
      </c>
      <c r="K21" s="1" t="s">
        <v>5</v>
      </c>
      <c r="L21" s="1" t="s">
        <v>8</v>
      </c>
      <c r="M21" s="1">
        <v>34</v>
      </c>
      <c r="N21" s="3">
        <f t="shared" si="5"/>
        <v>2210000</v>
      </c>
    </row>
    <row r="22" spans="1:14" ht="20.100000000000001" customHeight="1">
      <c r="A22" s="1" t="s">
        <v>4</v>
      </c>
      <c r="B22" s="1" t="s">
        <v>12</v>
      </c>
      <c r="C22" s="1">
        <v>15</v>
      </c>
      <c r="D22" s="3">
        <f t="shared" si="3"/>
        <v>975000</v>
      </c>
      <c r="F22" s="1" t="s">
        <v>4</v>
      </c>
      <c r="G22" s="1" t="s">
        <v>12</v>
      </c>
      <c r="H22" s="1">
        <v>15</v>
      </c>
      <c r="I22" s="3">
        <f t="shared" si="4"/>
        <v>975000</v>
      </c>
      <c r="K22" s="1" t="s">
        <v>4</v>
      </c>
      <c r="L22" s="1" t="s">
        <v>12</v>
      </c>
      <c r="M22" s="1">
        <v>15</v>
      </c>
      <c r="N22" s="3">
        <f t="shared" si="5"/>
        <v>975000</v>
      </c>
    </row>
    <row r="23" spans="1:14" ht="20.100000000000001" customHeight="1">
      <c r="K23" s="5"/>
      <c r="L23" s="5"/>
      <c r="M23" s="5"/>
      <c r="N23" s="5"/>
    </row>
    <row r="24" spans="1:14" ht="20.100000000000001" customHeight="1">
      <c r="A24" s="7" t="s">
        <v>24</v>
      </c>
      <c r="B24" s="7"/>
      <c r="C24" s="7"/>
      <c r="D24" s="4">
        <f>DCOUNTA(A15:D22,1,A15:A16)</f>
        <v>4</v>
      </c>
      <c r="F24" s="1" t="s">
        <v>1</v>
      </c>
      <c r="G24" s="11" t="s">
        <v>20</v>
      </c>
      <c r="H24" s="12"/>
      <c r="I24" s="13"/>
      <c r="K24" s="1" t="s">
        <v>1</v>
      </c>
      <c r="L24" s="7" t="s">
        <v>21</v>
      </c>
      <c r="M24" s="7"/>
      <c r="N24" s="7"/>
    </row>
    <row r="25" spans="1:14" ht="20.100000000000001" customHeight="1">
      <c r="F25" s="1" t="s">
        <v>5</v>
      </c>
      <c r="G25" s="9">
        <f>DMAX(F15:I22,4,F24:F25)</f>
        <v>2340000</v>
      </c>
      <c r="H25" s="9"/>
      <c r="I25" s="9"/>
      <c r="K25" s="1" t="s">
        <v>5</v>
      </c>
      <c r="L25" s="10">
        <f>DMIN(K15:N22,3,K24:K25)</f>
        <v>33</v>
      </c>
      <c r="M25" s="10"/>
      <c r="N25" s="10"/>
    </row>
    <row r="26" spans="1:14" ht="20.100000000000001" customHeight="1"/>
    <row r="27" spans="1:14" ht="20.100000000000001" customHeight="1"/>
    <row r="28" spans="1:14" ht="20.100000000000001" customHeight="1"/>
    <row r="29" spans="1:14" ht="20.100000000000001" customHeight="1"/>
    <row r="30" spans="1:14" ht="20.100000000000001" customHeight="1"/>
    <row r="31" spans="1:14" ht="20.100000000000001" customHeight="1"/>
    <row r="32" spans="1:1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</sheetData>
  <mergeCells count="9">
    <mergeCell ref="G25:I25"/>
    <mergeCell ref="L25:N25"/>
    <mergeCell ref="A11:C11"/>
    <mergeCell ref="G11:I11"/>
    <mergeCell ref="K11:M11"/>
    <mergeCell ref="G12:I12"/>
    <mergeCell ref="A24:C24"/>
    <mergeCell ref="G24:I24"/>
    <mergeCell ref="L24:N2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데이터베이스함수1</vt:lpstr>
      <vt:lpstr>데이터베이스함수1(완성)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2020-10-17T05:40:04Z</dcterms:created>
  <dcterms:modified xsi:type="dcterms:W3CDTF">2020-10-17T08:15:46Z</dcterms:modified>
</cp:coreProperties>
</file>