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함수\"/>
    </mc:Choice>
  </mc:AlternateContent>
  <xr:revisionPtr revIDLastSave="0" documentId="13_ncr:1_{7D61F921-F56A-4322-82AF-64560C9EE605}" xr6:coauthVersionLast="45" xr6:coauthVersionMax="45" xr10:uidLastSave="{00000000-0000-0000-0000-000000000000}"/>
  <bookViews>
    <workbookView xWindow="-120" yWindow="-120" windowWidth="24240" windowHeight="13140" xr2:uid="{B58268D0-C1CF-40C2-A379-23E35E5C1232}"/>
  </bookViews>
  <sheets>
    <sheet name="IF함수" sheetId="3" r:id="rId1"/>
    <sheet name="IF함수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" l="1"/>
  <c r="H5" i="2"/>
  <c r="H6" i="2"/>
  <c r="H3" i="2"/>
  <c r="J28" i="2"/>
  <c r="J29" i="2"/>
  <c r="J30" i="2"/>
  <c r="J31" i="2"/>
  <c r="J27" i="2"/>
  <c r="E31" i="2"/>
  <c r="E30" i="2"/>
  <c r="E29" i="2"/>
  <c r="E28" i="2"/>
  <c r="E27" i="2"/>
  <c r="F23" i="2"/>
  <c r="F22" i="2"/>
  <c r="F21" i="2"/>
  <c r="F20" i="2"/>
  <c r="F19" i="2"/>
  <c r="I15" i="2"/>
  <c r="D15" i="2"/>
  <c r="I14" i="2"/>
  <c r="D14" i="2"/>
  <c r="I13" i="2"/>
  <c r="D13" i="2"/>
  <c r="I12" i="2"/>
  <c r="D12" i="2"/>
  <c r="I11" i="2"/>
  <c r="D11" i="2"/>
  <c r="D7" i="2"/>
  <c r="D6" i="2"/>
  <c r="D5" i="2"/>
  <c r="D4" i="2"/>
  <c r="D3" i="2"/>
</calcChain>
</file>

<file path=xl/sharedStrings.xml><?xml version="1.0" encoding="utf-8"?>
<sst xmlns="http://schemas.openxmlformats.org/spreadsheetml/2006/main" count="164" uniqueCount="66">
  <si>
    <t>필기</t>
  </si>
  <si>
    <t>[표1]</t>
    <phoneticPr fontId="8" type="noConversion"/>
  </si>
  <si>
    <t>이름</t>
    <phoneticPr fontId="8" type="noConversion"/>
  </si>
  <si>
    <t>수험번호</t>
    <phoneticPr fontId="8" type="noConversion"/>
  </si>
  <si>
    <t>김혜은</t>
    <phoneticPr fontId="8" type="noConversion"/>
  </si>
  <si>
    <t>점수</t>
    <phoneticPr fontId="8" type="noConversion"/>
  </si>
  <si>
    <t>평가</t>
    <phoneticPr fontId="8" type="noConversion"/>
  </si>
  <si>
    <t>실기</t>
  </si>
  <si>
    <t>[표2]</t>
    <phoneticPr fontId="8" type="noConversion"/>
  </si>
  <si>
    <t>성명</t>
    <phoneticPr fontId="8" type="noConversion"/>
  </si>
  <si>
    <t>유지성</t>
    <phoneticPr fontId="8" type="noConversion"/>
  </si>
  <si>
    <t>합격여부</t>
    <phoneticPr fontId="8" type="noConversion"/>
  </si>
  <si>
    <t>이건우</t>
    <phoneticPr fontId="8" type="noConversion"/>
  </si>
  <si>
    <t>제품명</t>
  </si>
  <si>
    <t>판매수량</t>
  </si>
  <si>
    <t>냉장고</t>
  </si>
  <si>
    <t>에어컨</t>
  </si>
  <si>
    <t>세탁기</t>
  </si>
  <si>
    <t>카메라</t>
    <phoneticPr fontId="8" type="noConversion"/>
  </si>
  <si>
    <t>[표3]</t>
    <phoneticPr fontId="8" type="noConversion"/>
  </si>
  <si>
    <t>신경희</t>
  </si>
  <si>
    <t>한인애</t>
  </si>
  <si>
    <t>박신현</t>
  </si>
  <si>
    <t>나현인</t>
    <phoneticPr fontId="8" type="noConversion"/>
  </si>
  <si>
    <t>한우리</t>
    <phoneticPr fontId="8" type="noConversion"/>
  </si>
  <si>
    <t>김현</t>
    <phoneticPr fontId="8" type="noConversion"/>
  </si>
  <si>
    <t>강산이</t>
    <phoneticPr fontId="8" type="noConversion"/>
  </si>
  <si>
    <t>근무년수</t>
  </si>
  <si>
    <t>판매부수</t>
  </si>
  <si>
    <t>승진여부</t>
    <phoneticPr fontId="8" type="noConversion"/>
  </si>
  <si>
    <t>한혜영</t>
  </si>
  <si>
    <t>한준호</t>
  </si>
  <si>
    <t>이은경</t>
  </si>
  <si>
    <t>최성미</t>
    <phoneticPr fontId="8" type="noConversion"/>
  </si>
  <si>
    <t>[표4]</t>
    <phoneticPr fontId="8" type="noConversion"/>
  </si>
  <si>
    <t>성별</t>
    <phoneticPr fontId="8" type="noConversion"/>
  </si>
  <si>
    <t>국어</t>
    <phoneticPr fontId="8" type="noConversion"/>
  </si>
  <si>
    <t>영어</t>
    <phoneticPr fontId="8" type="noConversion"/>
  </si>
  <si>
    <t>수학</t>
    <phoneticPr fontId="8" type="noConversion"/>
  </si>
  <si>
    <t>남</t>
    <phoneticPr fontId="8" type="noConversion"/>
  </si>
  <si>
    <t>장진수</t>
    <phoneticPr fontId="8" type="noConversion"/>
  </si>
  <si>
    <t>여</t>
    <phoneticPr fontId="8" type="noConversion"/>
  </si>
  <si>
    <t>[표5]</t>
    <phoneticPr fontId="8" type="noConversion"/>
  </si>
  <si>
    <t>강현구</t>
    <phoneticPr fontId="8" type="noConversion"/>
  </si>
  <si>
    <t>오경희</t>
    <phoneticPr fontId="8" type="noConversion"/>
  </si>
  <si>
    <t>박인혁</t>
    <phoneticPr fontId="8" type="noConversion"/>
  </si>
  <si>
    <t>김은성</t>
    <phoneticPr fontId="8" type="noConversion"/>
  </si>
  <si>
    <t>면접</t>
    <phoneticPr fontId="8" type="noConversion"/>
  </si>
  <si>
    <t>최현아</t>
  </si>
  <si>
    <t>송연숙</t>
  </si>
  <si>
    <t>나현숙</t>
    <phoneticPr fontId="8" type="noConversion"/>
  </si>
  <si>
    <t>김무경</t>
    <phoneticPr fontId="8" type="noConversion"/>
  </si>
  <si>
    <t>한기우</t>
    <phoneticPr fontId="8" type="noConversion"/>
  </si>
  <si>
    <t>[표6]</t>
    <phoneticPr fontId="8" type="noConversion"/>
  </si>
  <si>
    <t>[표7]</t>
    <phoneticPr fontId="8" type="noConversion"/>
  </si>
  <si>
    <t>기본급</t>
    <phoneticPr fontId="4" type="noConversion"/>
  </si>
  <si>
    <t>윤정희</t>
    <phoneticPr fontId="4" type="noConversion"/>
  </si>
  <si>
    <t>김민성</t>
    <phoneticPr fontId="4" type="noConversion"/>
  </si>
  <si>
    <t>사원명</t>
    <phoneticPr fontId="4" type="noConversion"/>
  </si>
  <si>
    <t>유수현</t>
    <phoneticPr fontId="4" type="noConversion"/>
  </si>
  <si>
    <t>김지우</t>
    <phoneticPr fontId="4" type="noConversion"/>
  </si>
  <si>
    <t>정임은</t>
    <phoneticPr fontId="8" type="noConversion"/>
  </si>
  <si>
    <t>가족수</t>
    <phoneticPr fontId="8" type="noConversion"/>
  </si>
  <si>
    <t>가족수당 금액</t>
    <phoneticPr fontId="8" type="noConversion"/>
  </si>
  <si>
    <t>무</t>
    <phoneticPr fontId="8" type="noConversion"/>
  </si>
  <si>
    <t>김찬우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</si>
</sst>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0_);[Red]\(0\)"/>
    <numFmt numFmtId="178" formatCode="#,##0_);[Red]\(#,##0\)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7" fillId="0" borderId="2" xfId="6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7" fontId="2" fillId="0" borderId="2" xfId="7" applyNumberFormat="1" applyFont="1" applyBorder="1" applyAlignment="1">
      <alignment horizontal="center"/>
    </xf>
    <xf numFmtId="0" fontId="0" fillId="0" borderId="2" xfId="0" quotePrefix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2" fillId="0" borderId="2" xfId="2" applyBorder="1" applyAlignment="1">
      <alignment horizontal="center"/>
    </xf>
    <xf numFmtId="0" fontId="10" fillId="0" borderId="2" xfId="2" applyFont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41" fontId="2" fillId="0" borderId="2" xfId="7" applyFont="1" applyBorder="1" applyAlignment="1">
      <alignment horizontal="center"/>
    </xf>
    <xf numFmtId="178" fontId="7" fillId="0" borderId="2" xfId="1" applyNumberFormat="1" applyFont="1" applyFill="1" applyBorder="1" applyAlignment="1">
      <alignment horizontal="center" vertical="center"/>
    </xf>
    <xf numFmtId="176" fontId="3" fillId="0" borderId="2" xfId="11" applyNumberFormat="1" applyFont="1" applyBorder="1" applyAlignment="1">
      <alignment horizontal="center" vertical="center"/>
    </xf>
    <xf numFmtId="178" fontId="0" fillId="0" borderId="2" xfId="1" applyNumberFormat="1" applyFont="1" applyBorder="1" applyAlignment="1">
      <alignment horizontal="center" vertical="center"/>
    </xf>
  </cellXfs>
  <cellStyles count="17">
    <cellStyle name="메모 2" xfId="16" xr:uid="{22239A2A-B8CA-4B54-92B2-BAC6A481957E}"/>
    <cellStyle name="쉼표 [0]" xfId="1" builtinId="6"/>
    <cellStyle name="쉼표 [0] 2" xfId="4" xr:uid="{481C0EC3-6D28-4837-8718-4A91B07332CE}"/>
    <cellStyle name="쉼표 [0] 3" xfId="15" xr:uid="{A018385C-2CA5-4646-80A5-18B616E86AFA}"/>
    <cellStyle name="쉼표 [0] 4" xfId="11" xr:uid="{2C789D24-1BE9-437A-A77F-21BC3A84CFB7}"/>
    <cellStyle name="쉼표 [0] 5" xfId="7" xr:uid="{2800C759-5BCF-43CA-AB8B-0C044C4B681E}"/>
    <cellStyle name="통화 [0] 2" xfId="13" xr:uid="{54B97663-551D-4750-A2B7-B2F92EDDD717}"/>
    <cellStyle name="표준" xfId="0" builtinId="0"/>
    <cellStyle name="표준 2" xfId="3" xr:uid="{E37CBAC2-CCA8-4810-B7BC-66B0A69F89FB}"/>
    <cellStyle name="표준 3" xfId="14" xr:uid="{45266961-51E3-48A9-8C0E-E5256A6F9FBB}"/>
    <cellStyle name="표준 3 2" xfId="9" xr:uid="{14EF25E2-7AF9-435F-8B22-BFDB4F4009AF}"/>
    <cellStyle name="표준 3 3" xfId="12" xr:uid="{A40A0C33-1533-4864-A2AE-38F383F03154}"/>
    <cellStyle name="표준 4" xfId="8" xr:uid="{7E4C94A6-B4DA-4F42-9273-43C400D2EE7A}"/>
    <cellStyle name="표준 5" xfId="10" xr:uid="{24A16B04-FFF3-4771-A228-B75D20FF1D51}"/>
    <cellStyle name="표준 6" xfId="2" xr:uid="{D7396B11-0C48-4407-8713-27A19174070E}"/>
    <cellStyle name="표준_Sheet3" xfId="6" xr:uid="{2D5697CF-E4B7-4180-B036-CD5B11F2062E}"/>
    <cellStyle name="표준_건물임대" xfId="5" xr:uid="{16F29B66-CBE2-411E-9E0F-8077D3815A35}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E76B5-B357-40F6-92FE-0C66139CE336}">
  <dimension ref="A1:J32"/>
  <sheetViews>
    <sheetView tabSelected="1" zoomScaleNormal="100" workbookViewId="0">
      <selection activeCell="J6" sqref="J6"/>
    </sheetView>
  </sheetViews>
  <sheetFormatPr defaultRowHeight="16.5"/>
  <cols>
    <col min="1" max="1" width="12.25" style="1" customWidth="1"/>
    <col min="2" max="3" width="9.625" style="1" customWidth="1"/>
    <col min="4" max="4" width="12.375" style="1" customWidth="1"/>
    <col min="5" max="5" width="11.75" style="1" customWidth="1"/>
    <col min="6" max="6" width="11.625" style="1" customWidth="1"/>
    <col min="7" max="7" width="12.625" style="1" customWidth="1"/>
    <col min="8" max="8" width="13.5" style="1" customWidth="1"/>
    <col min="9" max="9" width="12.25" style="1" customWidth="1"/>
    <col min="10" max="10" width="13.875" style="1" customWidth="1"/>
    <col min="11" max="16384" width="9" style="1"/>
  </cols>
  <sheetData>
    <row r="1" spans="1:9" ht="20.100000000000001" customHeight="1">
      <c r="A1" s="1" t="s">
        <v>1</v>
      </c>
      <c r="F1" s="1" t="s">
        <v>8</v>
      </c>
    </row>
    <row r="2" spans="1:9" ht="20.100000000000001" customHeight="1">
      <c r="A2" s="2" t="s">
        <v>3</v>
      </c>
      <c r="B2" s="2" t="s">
        <v>9</v>
      </c>
      <c r="C2" s="9" t="s">
        <v>5</v>
      </c>
      <c r="D2" s="4" t="s">
        <v>6</v>
      </c>
      <c r="F2" s="10" t="s">
        <v>13</v>
      </c>
      <c r="G2" s="14" t="s">
        <v>14</v>
      </c>
      <c r="H2" s="4" t="s">
        <v>6</v>
      </c>
    </row>
    <row r="3" spans="1:9" ht="20.100000000000001" customHeight="1">
      <c r="A3" s="2">
        <v>12347777</v>
      </c>
      <c r="B3" s="2" t="s">
        <v>4</v>
      </c>
      <c r="C3" s="9">
        <v>95</v>
      </c>
      <c r="D3" s="2"/>
      <c r="F3" s="10" t="s">
        <v>15</v>
      </c>
      <c r="G3" s="7">
        <v>72</v>
      </c>
      <c r="H3" s="13"/>
    </row>
    <row r="4" spans="1:9" ht="20.100000000000001" customHeight="1">
      <c r="A4" s="2">
        <v>12347733</v>
      </c>
      <c r="B4" s="11" t="s">
        <v>20</v>
      </c>
      <c r="C4" s="12">
        <v>70</v>
      </c>
      <c r="D4" s="2"/>
      <c r="F4" s="10" t="s">
        <v>16</v>
      </c>
      <c r="G4" s="7">
        <v>50</v>
      </c>
      <c r="H4" s="13"/>
    </row>
    <row r="5" spans="1:9" ht="20.100000000000001" customHeight="1">
      <c r="A5" s="2">
        <v>12347799</v>
      </c>
      <c r="B5" s="11" t="s">
        <v>21</v>
      </c>
      <c r="C5" s="12">
        <v>65</v>
      </c>
      <c r="D5" s="2"/>
      <c r="F5" s="10" t="s">
        <v>17</v>
      </c>
      <c r="G5" s="7">
        <v>87</v>
      </c>
      <c r="H5" s="13"/>
    </row>
    <row r="6" spans="1:9" ht="20.100000000000001" customHeight="1">
      <c r="A6" s="2">
        <v>12347711</v>
      </c>
      <c r="B6" s="11" t="s">
        <v>23</v>
      </c>
      <c r="C6" s="12">
        <v>88</v>
      </c>
      <c r="D6" s="2"/>
      <c r="F6" s="10" t="s">
        <v>18</v>
      </c>
      <c r="G6" s="7">
        <v>8</v>
      </c>
      <c r="H6" s="13"/>
    </row>
    <row r="7" spans="1:9" ht="20.100000000000001" customHeight="1">
      <c r="A7" s="2">
        <v>12347722</v>
      </c>
      <c r="B7" s="11" t="s">
        <v>22</v>
      </c>
      <c r="C7" s="12">
        <v>56</v>
      </c>
      <c r="D7" s="2"/>
    </row>
    <row r="8" spans="1:9" ht="20.100000000000001" customHeight="1"/>
    <row r="9" spans="1:9" ht="20.100000000000001" customHeight="1">
      <c r="A9" s="1" t="s">
        <v>19</v>
      </c>
      <c r="F9" s="1" t="s">
        <v>34</v>
      </c>
    </row>
    <row r="10" spans="1:9" ht="20.100000000000001" customHeight="1">
      <c r="A10" s="9" t="s">
        <v>9</v>
      </c>
      <c r="B10" s="9" t="s">
        <v>0</v>
      </c>
      <c r="C10" s="9" t="s">
        <v>7</v>
      </c>
      <c r="D10" s="4" t="s">
        <v>11</v>
      </c>
      <c r="F10" s="9" t="s">
        <v>9</v>
      </c>
      <c r="G10" s="9" t="s">
        <v>27</v>
      </c>
      <c r="H10" s="9" t="s">
        <v>28</v>
      </c>
      <c r="I10" s="4" t="s">
        <v>29</v>
      </c>
    </row>
    <row r="11" spans="1:9" ht="20.100000000000001" customHeight="1">
      <c r="A11" s="9" t="s">
        <v>10</v>
      </c>
      <c r="B11" s="9">
        <v>70</v>
      </c>
      <c r="C11" s="9">
        <v>90</v>
      </c>
      <c r="D11" s="2"/>
      <c r="F11" s="2" t="s">
        <v>33</v>
      </c>
      <c r="G11" s="16">
        <v>11</v>
      </c>
      <c r="H11" s="16">
        <v>78000</v>
      </c>
      <c r="I11" s="2"/>
    </row>
    <row r="12" spans="1:9" ht="20.100000000000001" customHeight="1">
      <c r="A12" s="9" t="s">
        <v>12</v>
      </c>
      <c r="B12" s="9">
        <v>85</v>
      </c>
      <c r="C12" s="9">
        <v>60</v>
      </c>
      <c r="D12" s="2"/>
      <c r="F12" s="2" t="s">
        <v>30</v>
      </c>
      <c r="G12" s="16">
        <v>13</v>
      </c>
      <c r="H12" s="16">
        <v>57000</v>
      </c>
      <c r="I12" s="2"/>
    </row>
    <row r="13" spans="1:9" ht="20.100000000000001" customHeight="1">
      <c r="A13" s="2" t="s">
        <v>24</v>
      </c>
      <c r="B13" s="6">
        <v>90</v>
      </c>
      <c r="C13" s="6">
        <v>65</v>
      </c>
      <c r="D13" s="2"/>
      <c r="F13" s="2" t="s">
        <v>65</v>
      </c>
      <c r="G13" s="16">
        <v>9</v>
      </c>
      <c r="H13" s="16">
        <v>49000</v>
      </c>
      <c r="I13" s="2"/>
    </row>
    <row r="14" spans="1:9" ht="20.100000000000001" customHeight="1">
      <c r="A14" s="2" t="s">
        <v>25</v>
      </c>
      <c r="B14" s="6">
        <v>84</v>
      </c>
      <c r="C14" s="6">
        <v>75</v>
      </c>
      <c r="D14" s="2"/>
      <c r="F14" s="2" t="s">
        <v>31</v>
      </c>
      <c r="G14" s="16">
        <v>7</v>
      </c>
      <c r="H14" s="16">
        <v>28000</v>
      </c>
      <c r="I14" s="2"/>
    </row>
    <row r="15" spans="1:9" ht="20.100000000000001" customHeight="1">
      <c r="A15" s="2" t="s">
        <v>26</v>
      </c>
      <c r="B15" s="6">
        <v>78</v>
      </c>
      <c r="C15" s="6">
        <v>77</v>
      </c>
      <c r="D15" s="2"/>
      <c r="F15" s="2" t="s">
        <v>32</v>
      </c>
      <c r="G15" s="16">
        <v>15</v>
      </c>
      <c r="H15" s="16">
        <v>94000</v>
      </c>
      <c r="I15" s="2"/>
    </row>
    <row r="16" spans="1:9" ht="20.100000000000001" customHeight="1"/>
    <row r="17" spans="1:10" ht="20.100000000000001" customHeight="1">
      <c r="A17" s="1" t="s">
        <v>42</v>
      </c>
    </row>
    <row r="18" spans="1:10" ht="20.100000000000001" customHeight="1">
      <c r="A18" s="6" t="s">
        <v>2</v>
      </c>
      <c r="B18" s="6" t="s">
        <v>35</v>
      </c>
      <c r="C18" s="6" t="s">
        <v>36</v>
      </c>
      <c r="D18" s="6" t="s">
        <v>37</v>
      </c>
      <c r="E18" s="6" t="s">
        <v>38</v>
      </c>
      <c r="F18" s="4" t="s">
        <v>6</v>
      </c>
    </row>
    <row r="19" spans="1:10" ht="20.100000000000001" customHeight="1">
      <c r="A19" s="6" t="s">
        <v>46</v>
      </c>
      <c r="B19" s="6" t="s">
        <v>39</v>
      </c>
      <c r="C19" s="6">
        <v>94</v>
      </c>
      <c r="D19" s="6">
        <v>86</v>
      </c>
      <c r="E19" s="6">
        <v>90</v>
      </c>
      <c r="F19" s="2"/>
    </row>
    <row r="20" spans="1:10" ht="20.100000000000001" customHeight="1">
      <c r="A20" s="6" t="s">
        <v>43</v>
      </c>
      <c r="B20" s="6" t="s">
        <v>39</v>
      </c>
      <c r="C20" s="6">
        <v>68</v>
      </c>
      <c r="D20" s="6">
        <v>84</v>
      </c>
      <c r="E20" s="6">
        <v>75</v>
      </c>
      <c r="F20" s="2"/>
    </row>
    <row r="21" spans="1:10" ht="20.100000000000001" customHeight="1">
      <c r="A21" s="6" t="s">
        <v>40</v>
      </c>
      <c r="B21" s="6" t="s">
        <v>39</v>
      </c>
      <c r="C21" s="6">
        <v>90</v>
      </c>
      <c r="D21" s="6">
        <v>71</v>
      </c>
      <c r="E21" s="6">
        <v>77</v>
      </c>
      <c r="F21" s="2"/>
    </row>
    <row r="22" spans="1:10" ht="20.100000000000001" customHeight="1">
      <c r="A22" s="6" t="s">
        <v>44</v>
      </c>
      <c r="B22" s="6" t="s">
        <v>41</v>
      </c>
      <c r="C22" s="6">
        <v>91</v>
      </c>
      <c r="D22" s="6">
        <v>92</v>
      </c>
      <c r="E22" s="6">
        <v>91</v>
      </c>
      <c r="F22" s="2"/>
    </row>
    <row r="23" spans="1:10" ht="20.100000000000001" customHeight="1">
      <c r="A23" s="6" t="s">
        <v>45</v>
      </c>
      <c r="B23" s="6" t="s">
        <v>39</v>
      </c>
      <c r="C23" s="6">
        <v>58</v>
      </c>
      <c r="D23" s="6">
        <v>84</v>
      </c>
      <c r="E23" s="6">
        <v>74</v>
      </c>
      <c r="F23" s="2"/>
    </row>
    <row r="24" spans="1:10" ht="20.100000000000001" customHeight="1"/>
    <row r="25" spans="1:10" ht="20.100000000000001" customHeight="1">
      <c r="A25" s="1" t="s">
        <v>53</v>
      </c>
      <c r="G25" s="1" t="s">
        <v>54</v>
      </c>
    </row>
    <row r="26" spans="1:10" ht="20.100000000000001" customHeight="1">
      <c r="A26" s="6" t="s">
        <v>9</v>
      </c>
      <c r="B26" s="6" t="s">
        <v>35</v>
      </c>
      <c r="C26" s="6" t="s">
        <v>47</v>
      </c>
      <c r="D26" s="6" t="s">
        <v>5</v>
      </c>
      <c r="E26" s="4" t="s">
        <v>6</v>
      </c>
      <c r="G26" s="3" t="s">
        <v>58</v>
      </c>
      <c r="H26" s="5" t="s">
        <v>55</v>
      </c>
      <c r="I26" s="2" t="s">
        <v>62</v>
      </c>
      <c r="J26" s="4" t="s">
        <v>63</v>
      </c>
    </row>
    <row r="27" spans="1:10" ht="20.100000000000001" customHeight="1">
      <c r="A27" s="2" t="s">
        <v>50</v>
      </c>
      <c r="B27" s="6" t="s">
        <v>39</v>
      </c>
      <c r="C27" s="6">
        <v>94</v>
      </c>
      <c r="D27" s="6">
        <v>360</v>
      </c>
      <c r="E27" s="2"/>
      <c r="G27" s="3" t="s">
        <v>60</v>
      </c>
      <c r="H27" s="15">
        <v>2150000</v>
      </c>
      <c r="I27" s="2">
        <v>2</v>
      </c>
      <c r="J27" s="17"/>
    </row>
    <row r="28" spans="1:10" ht="20.100000000000001" customHeight="1">
      <c r="A28" s="2" t="s">
        <v>48</v>
      </c>
      <c r="B28" s="6" t="s">
        <v>39</v>
      </c>
      <c r="C28" s="6">
        <v>76</v>
      </c>
      <c r="D28" s="6">
        <v>195</v>
      </c>
      <c r="E28" s="2"/>
      <c r="G28" s="3" t="s">
        <v>56</v>
      </c>
      <c r="H28" s="15">
        <v>2200000</v>
      </c>
      <c r="I28" s="8" t="s">
        <v>64</v>
      </c>
      <c r="J28" s="17"/>
    </row>
    <row r="29" spans="1:10" ht="20.100000000000001" customHeight="1">
      <c r="A29" s="2" t="s">
        <v>51</v>
      </c>
      <c r="B29" s="6" t="s">
        <v>39</v>
      </c>
      <c r="C29" s="6">
        <v>92</v>
      </c>
      <c r="D29" s="6">
        <v>345</v>
      </c>
      <c r="E29" s="2"/>
      <c r="G29" s="3" t="s">
        <v>59</v>
      </c>
      <c r="H29" s="15">
        <v>1850000</v>
      </c>
      <c r="I29" s="8">
        <v>1</v>
      </c>
      <c r="J29" s="17"/>
    </row>
    <row r="30" spans="1:10" ht="20.100000000000001" customHeight="1">
      <c r="A30" s="2" t="s">
        <v>52</v>
      </c>
      <c r="B30" s="6" t="s">
        <v>41</v>
      </c>
      <c r="C30" s="6">
        <v>84</v>
      </c>
      <c r="D30" s="6">
        <v>170</v>
      </c>
      <c r="E30" s="2"/>
      <c r="G30" s="3" t="s">
        <v>61</v>
      </c>
      <c r="H30" s="15">
        <v>2600000</v>
      </c>
      <c r="I30" s="8">
        <v>2</v>
      </c>
      <c r="J30" s="17"/>
    </row>
    <row r="31" spans="1:10" ht="20.100000000000001" customHeight="1">
      <c r="A31" s="2" t="s">
        <v>49</v>
      </c>
      <c r="B31" s="6" t="s">
        <v>41</v>
      </c>
      <c r="C31" s="6">
        <v>94</v>
      </c>
      <c r="D31" s="6">
        <v>180</v>
      </c>
      <c r="E31" s="2"/>
      <c r="G31" s="3" t="s">
        <v>57</v>
      </c>
      <c r="H31" s="15">
        <v>2700000</v>
      </c>
      <c r="I31" s="2">
        <v>3</v>
      </c>
      <c r="J31" s="17"/>
    </row>
    <row r="32" spans="1:10" ht="20.100000000000001" customHeight="1"/>
  </sheetData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93EC-0E28-438A-9C0F-2ACDD9FC12CE}">
  <dimension ref="A1:J32"/>
  <sheetViews>
    <sheetView zoomScaleNormal="100" workbookViewId="0">
      <selection activeCell="A19" sqref="A19"/>
    </sheetView>
  </sheetViews>
  <sheetFormatPr defaultRowHeight="16.5"/>
  <cols>
    <col min="1" max="1" width="12.25" style="1" customWidth="1"/>
    <col min="2" max="3" width="9.625" style="1" customWidth="1"/>
    <col min="4" max="4" width="12.375" style="1" customWidth="1"/>
    <col min="5" max="5" width="11.75" style="1" customWidth="1"/>
    <col min="6" max="6" width="11.625" style="1" customWidth="1"/>
    <col min="7" max="7" width="12.625" style="1" customWidth="1"/>
    <col min="8" max="8" width="13.5" style="1" customWidth="1"/>
    <col min="9" max="9" width="12.25" style="1" customWidth="1"/>
    <col min="10" max="10" width="13.875" style="1" customWidth="1"/>
    <col min="11" max="16384" width="9" style="1"/>
  </cols>
  <sheetData>
    <row r="1" spans="1:9" ht="20.100000000000001" customHeight="1">
      <c r="A1" s="1" t="s">
        <v>1</v>
      </c>
      <c r="F1" s="1" t="s">
        <v>8</v>
      </c>
    </row>
    <row r="2" spans="1:9" ht="20.100000000000001" customHeight="1">
      <c r="A2" s="2" t="s">
        <v>3</v>
      </c>
      <c r="B2" s="2" t="s">
        <v>9</v>
      </c>
      <c r="C2" s="9" t="s">
        <v>5</v>
      </c>
      <c r="D2" s="4" t="s">
        <v>6</v>
      </c>
      <c r="F2" s="10" t="s">
        <v>13</v>
      </c>
      <c r="G2" s="14" t="s">
        <v>14</v>
      </c>
      <c r="H2" s="4" t="s">
        <v>6</v>
      </c>
    </row>
    <row r="3" spans="1:9" ht="20.100000000000001" customHeight="1">
      <c r="A3" s="2">
        <v>12347777</v>
      </c>
      <c r="B3" s="2" t="s">
        <v>4</v>
      </c>
      <c r="C3" s="9">
        <v>95</v>
      </c>
      <c r="D3" s="2" t="str">
        <f>IF(C3&gt;=70," 합격","불합격")</f>
        <v xml:space="preserve"> 합격</v>
      </c>
      <c r="F3" s="10" t="s">
        <v>15</v>
      </c>
      <c r="G3" s="7">
        <v>72</v>
      </c>
      <c r="H3" s="13" t="str">
        <f>IF(G3&gt;80,"최우수제품",IF(G3&gt;50,"우수제품",""))</f>
        <v>우수제품</v>
      </c>
    </row>
    <row r="4" spans="1:9" ht="20.100000000000001" customHeight="1">
      <c r="A4" s="2">
        <v>12347733</v>
      </c>
      <c r="B4" s="11" t="s">
        <v>20</v>
      </c>
      <c r="C4" s="12">
        <v>70</v>
      </c>
      <c r="D4" s="2" t="str">
        <f t="shared" ref="D4:D7" si="0">IF(C4&gt;=70," 합격","불합격")</f>
        <v xml:space="preserve"> 합격</v>
      </c>
      <c r="F4" s="10" t="s">
        <v>16</v>
      </c>
      <c r="G4" s="7">
        <v>50</v>
      </c>
      <c r="H4" s="13" t="str">
        <f t="shared" ref="H4:H6" si="1">IF(G4&gt;80,"최우수제품",IF(G4&gt;50,"우수제품",""))</f>
        <v/>
      </c>
    </row>
    <row r="5" spans="1:9" ht="20.100000000000001" customHeight="1">
      <c r="A5" s="2">
        <v>12347799</v>
      </c>
      <c r="B5" s="11" t="s">
        <v>21</v>
      </c>
      <c r="C5" s="12">
        <v>65</v>
      </c>
      <c r="D5" s="2" t="str">
        <f t="shared" si="0"/>
        <v>불합격</v>
      </c>
      <c r="F5" s="10" t="s">
        <v>17</v>
      </c>
      <c r="G5" s="7">
        <v>87</v>
      </c>
      <c r="H5" s="13" t="str">
        <f t="shared" si="1"/>
        <v>최우수제품</v>
      </c>
    </row>
    <row r="6" spans="1:9" ht="20.100000000000001" customHeight="1">
      <c r="A6" s="2">
        <v>12347711</v>
      </c>
      <c r="B6" s="11" t="s">
        <v>23</v>
      </c>
      <c r="C6" s="12">
        <v>88</v>
      </c>
      <c r="D6" s="2" t="str">
        <f t="shared" si="0"/>
        <v xml:space="preserve"> 합격</v>
      </c>
      <c r="F6" s="10" t="s">
        <v>18</v>
      </c>
      <c r="G6" s="7">
        <v>8</v>
      </c>
      <c r="H6" s="13" t="str">
        <f t="shared" si="1"/>
        <v/>
      </c>
    </row>
    <row r="7" spans="1:9" ht="20.100000000000001" customHeight="1">
      <c r="A7" s="2">
        <v>12347722</v>
      </c>
      <c r="B7" s="11" t="s">
        <v>22</v>
      </c>
      <c r="C7" s="12">
        <v>56</v>
      </c>
      <c r="D7" s="2" t="str">
        <f t="shared" si="0"/>
        <v>불합격</v>
      </c>
    </row>
    <row r="8" spans="1:9" ht="20.100000000000001" customHeight="1"/>
    <row r="9" spans="1:9" ht="20.100000000000001" customHeight="1">
      <c r="A9" s="1" t="s">
        <v>19</v>
      </c>
      <c r="F9" s="1" t="s">
        <v>34</v>
      </c>
    </row>
    <row r="10" spans="1:9" ht="20.100000000000001" customHeight="1">
      <c r="A10" s="9" t="s">
        <v>9</v>
      </c>
      <c r="B10" s="9" t="s">
        <v>0</v>
      </c>
      <c r="C10" s="9" t="s">
        <v>7</v>
      </c>
      <c r="D10" s="4" t="s">
        <v>11</v>
      </c>
      <c r="F10" s="9" t="s">
        <v>9</v>
      </c>
      <c r="G10" s="9" t="s">
        <v>27</v>
      </c>
      <c r="H10" s="9" t="s">
        <v>28</v>
      </c>
      <c r="I10" s="4" t="s">
        <v>29</v>
      </c>
    </row>
    <row r="11" spans="1:9" ht="20.100000000000001" customHeight="1">
      <c r="A11" s="9" t="s">
        <v>10</v>
      </c>
      <c r="B11" s="9">
        <v>70</v>
      </c>
      <c r="C11" s="9">
        <v>90</v>
      </c>
      <c r="D11" s="2" t="str">
        <f>IF(AND(B11&gt;=60,C11&gt;=70),"합격","불합격")</f>
        <v>합격</v>
      </c>
      <c r="F11" s="2" t="s">
        <v>33</v>
      </c>
      <c r="G11" s="16">
        <v>11</v>
      </c>
      <c r="H11" s="16">
        <v>78000</v>
      </c>
      <c r="I11" s="2" t="str">
        <f>IF(OR(G11&gt;=10,H11&gt;=800000),"승진","")</f>
        <v>승진</v>
      </c>
    </row>
    <row r="12" spans="1:9" ht="20.100000000000001" customHeight="1">
      <c r="A12" s="9" t="s">
        <v>12</v>
      </c>
      <c r="B12" s="9">
        <v>85</v>
      </c>
      <c r="C12" s="9">
        <v>60</v>
      </c>
      <c r="D12" s="2" t="str">
        <f t="shared" ref="D12:D15" si="2">IF(AND(B12&gt;=60,C12&gt;=70),"합격","불합격")</f>
        <v>불합격</v>
      </c>
      <c r="F12" s="2" t="s">
        <v>30</v>
      </c>
      <c r="G12" s="16">
        <v>13</v>
      </c>
      <c r="H12" s="16">
        <v>57000</v>
      </c>
      <c r="I12" s="2" t="str">
        <f t="shared" ref="I12:I15" si="3">IF(OR(G12&gt;=10,H12&gt;=800000),"승진","")</f>
        <v>승진</v>
      </c>
    </row>
    <row r="13" spans="1:9" ht="20.100000000000001" customHeight="1">
      <c r="A13" s="2" t="s">
        <v>24</v>
      </c>
      <c r="B13" s="6">
        <v>90</v>
      </c>
      <c r="C13" s="6">
        <v>65</v>
      </c>
      <c r="D13" s="2" t="str">
        <f t="shared" si="2"/>
        <v>불합격</v>
      </c>
      <c r="F13" s="2" t="s">
        <v>65</v>
      </c>
      <c r="G13" s="16">
        <v>9</v>
      </c>
      <c r="H13" s="16">
        <v>49000</v>
      </c>
      <c r="I13" s="2" t="str">
        <f t="shared" si="3"/>
        <v/>
      </c>
    </row>
    <row r="14" spans="1:9" ht="20.100000000000001" customHeight="1">
      <c r="A14" s="2" t="s">
        <v>25</v>
      </c>
      <c r="B14" s="6">
        <v>84</v>
      </c>
      <c r="C14" s="6">
        <v>75</v>
      </c>
      <c r="D14" s="2" t="str">
        <f t="shared" si="2"/>
        <v>합격</v>
      </c>
      <c r="F14" s="2" t="s">
        <v>31</v>
      </c>
      <c r="G14" s="16">
        <v>7</v>
      </c>
      <c r="H14" s="16">
        <v>28000</v>
      </c>
      <c r="I14" s="2" t="str">
        <f t="shared" si="3"/>
        <v/>
      </c>
    </row>
    <row r="15" spans="1:9" ht="20.100000000000001" customHeight="1">
      <c r="A15" s="2" t="s">
        <v>26</v>
      </c>
      <c r="B15" s="6">
        <v>78</v>
      </c>
      <c r="C15" s="6">
        <v>77</v>
      </c>
      <c r="D15" s="2" t="str">
        <f t="shared" si="2"/>
        <v>합격</v>
      </c>
      <c r="F15" s="2" t="s">
        <v>32</v>
      </c>
      <c r="G15" s="16">
        <v>15</v>
      </c>
      <c r="H15" s="16">
        <v>94000</v>
      </c>
      <c r="I15" s="2" t="str">
        <f t="shared" si="3"/>
        <v>승진</v>
      </c>
    </row>
    <row r="16" spans="1:9" ht="20.100000000000001" customHeight="1"/>
    <row r="17" spans="1:10" ht="20.100000000000001" customHeight="1">
      <c r="A17" s="1" t="s">
        <v>42</v>
      </c>
    </row>
    <row r="18" spans="1:10" ht="20.100000000000001" customHeight="1">
      <c r="A18" s="6" t="s">
        <v>9</v>
      </c>
      <c r="B18" s="6" t="s">
        <v>35</v>
      </c>
      <c r="C18" s="6" t="s">
        <v>36</v>
      </c>
      <c r="D18" s="6" t="s">
        <v>37</v>
      </c>
      <c r="E18" s="6" t="s">
        <v>38</v>
      </c>
      <c r="F18" s="4" t="s">
        <v>6</v>
      </c>
    </row>
    <row r="19" spans="1:10" ht="20.100000000000001" customHeight="1">
      <c r="A19" s="6" t="s">
        <v>46</v>
      </c>
      <c r="B19" s="6" t="s">
        <v>39</v>
      </c>
      <c r="C19" s="6">
        <v>94</v>
      </c>
      <c r="D19" s="6">
        <v>86</v>
      </c>
      <c r="E19" s="6">
        <v>90</v>
      </c>
      <c r="F19" s="2" t="str">
        <f>IF(AND(C19&gt;=90,OR(D19&gt;=80,E19&gt;=80)),"우수","")</f>
        <v>우수</v>
      </c>
    </row>
    <row r="20" spans="1:10" ht="20.100000000000001" customHeight="1">
      <c r="A20" s="6" t="s">
        <v>43</v>
      </c>
      <c r="B20" s="6" t="s">
        <v>39</v>
      </c>
      <c r="C20" s="6">
        <v>68</v>
      </c>
      <c r="D20" s="6">
        <v>84</v>
      </c>
      <c r="E20" s="6">
        <v>75</v>
      </c>
      <c r="F20" s="2" t="str">
        <f t="shared" ref="F20:F23" si="4">IF(AND(C20&gt;=90,OR(D20&gt;=80,E20&gt;=80)),"우수","")</f>
        <v/>
      </c>
    </row>
    <row r="21" spans="1:10" ht="20.100000000000001" customHeight="1">
      <c r="A21" s="6" t="s">
        <v>40</v>
      </c>
      <c r="B21" s="6" t="s">
        <v>39</v>
      </c>
      <c r="C21" s="6">
        <v>90</v>
      </c>
      <c r="D21" s="6">
        <v>71</v>
      </c>
      <c r="E21" s="6">
        <v>77</v>
      </c>
      <c r="F21" s="2" t="str">
        <f t="shared" si="4"/>
        <v/>
      </c>
    </row>
    <row r="22" spans="1:10" ht="20.100000000000001" customHeight="1">
      <c r="A22" s="6" t="s">
        <v>44</v>
      </c>
      <c r="B22" s="6" t="s">
        <v>41</v>
      </c>
      <c r="C22" s="6">
        <v>91</v>
      </c>
      <c r="D22" s="6">
        <v>92</v>
      </c>
      <c r="E22" s="6">
        <v>91</v>
      </c>
      <c r="F22" s="2" t="str">
        <f t="shared" si="4"/>
        <v>우수</v>
      </c>
    </row>
    <row r="23" spans="1:10" ht="20.100000000000001" customHeight="1">
      <c r="A23" s="6" t="s">
        <v>45</v>
      </c>
      <c r="B23" s="6" t="s">
        <v>39</v>
      </c>
      <c r="C23" s="6">
        <v>58</v>
      </c>
      <c r="D23" s="6">
        <v>84</v>
      </c>
      <c r="E23" s="6">
        <v>74</v>
      </c>
      <c r="F23" s="2" t="str">
        <f t="shared" si="4"/>
        <v/>
      </c>
    </row>
    <row r="24" spans="1:10" ht="20.100000000000001" customHeight="1"/>
    <row r="25" spans="1:10" ht="20.100000000000001" customHeight="1">
      <c r="A25" s="1" t="s">
        <v>53</v>
      </c>
      <c r="G25" s="1" t="s">
        <v>54</v>
      </c>
    </row>
    <row r="26" spans="1:10" ht="20.100000000000001" customHeight="1">
      <c r="A26" s="6" t="s">
        <v>2</v>
      </c>
      <c r="B26" s="6" t="s">
        <v>35</v>
      </c>
      <c r="C26" s="6" t="s">
        <v>47</v>
      </c>
      <c r="D26" s="6" t="s">
        <v>5</v>
      </c>
      <c r="E26" s="4" t="s">
        <v>6</v>
      </c>
      <c r="G26" s="3" t="s">
        <v>58</v>
      </c>
      <c r="H26" s="5" t="s">
        <v>55</v>
      </c>
      <c r="I26" s="2" t="s">
        <v>62</v>
      </c>
      <c r="J26" s="4" t="s">
        <v>63</v>
      </c>
    </row>
    <row r="27" spans="1:10" ht="20.100000000000001" customHeight="1">
      <c r="A27" s="2" t="s">
        <v>50</v>
      </c>
      <c r="B27" s="6" t="s">
        <v>39</v>
      </c>
      <c r="C27" s="6">
        <v>94</v>
      </c>
      <c r="D27" s="6">
        <v>360</v>
      </c>
      <c r="E27" s="2" t="str">
        <f>IF(OR(C27&gt;=90,AND(D27&gt;=300,D27&lt;=400)),"합격","")</f>
        <v>합격</v>
      </c>
      <c r="G27" s="3" t="s">
        <v>60</v>
      </c>
      <c r="H27" s="15">
        <v>2150000</v>
      </c>
      <c r="I27" s="2">
        <v>2</v>
      </c>
      <c r="J27" s="17">
        <f>IFERROR(I27*200000,0)</f>
        <v>400000</v>
      </c>
    </row>
    <row r="28" spans="1:10" ht="20.100000000000001" customHeight="1">
      <c r="A28" s="2" t="s">
        <v>48</v>
      </c>
      <c r="B28" s="6" t="s">
        <v>39</v>
      </c>
      <c r="C28" s="6">
        <v>76</v>
      </c>
      <c r="D28" s="6">
        <v>195</v>
      </c>
      <c r="E28" s="2" t="str">
        <f t="shared" ref="E28:E31" si="5">IF(OR(C28&gt;=90,AND(D28&gt;=300,D28&lt;=400)),"합격","")</f>
        <v/>
      </c>
      <c r="G28" s="3" t="s">
        <v>56</v>
      </c>
      <c r="H28" s="15">
        <v>2200000</v>
      </c>
      <c r="I28" s="8" t="s">
        <v>64</v>
      </c>
      <c r="J28" s="17">
        <f t="shared" ref="J28:J31" si="6">IFERROR(I28*200000,0)</f>
        <v>0</v>
      </c>
    </row>
    <row r="29" spans="1:10" ht="20.100000000000001" customHeight="1">
      <c r="A29" s="2" t="s">
        <v>51</v>
      </c>
      <c r="B29" s="6" t="s">
        <v>39</v>
      </c>
      <c r="C29" s="6">
        <v>92</v>
      </c>
      <c r="D29" s="6">
        <v>345</v>
      </c>
      <c r="E29" s="2" t="str">
        <f t="shared" si="5"/>
        <v>합격</v>
      </c>
      <c r="G29" s="3" t="s">
        <v>59</v>
      </c>
      <c r="H29" s="15">
        <v>1850000</v>
      </c>
      <c r="I29" s="8">
        <v>1</v>
      </c>
      <c r="J29" s="17">
        <f t="shared" si="6"/>
        <v>200000</v>
      </c>
    </row>
    <row r="30" spans="1:10" ht="20.100000000000001" customHeight="1">
      <c r="A30" s="2" t="s">
        <v>52</v>
      </c>
      <c r="B30" s="6" t="s">
        <v>41</v>
      </c>
      <c r="C30" s="6">
        <v>84</v>
      </c>
      <c r="D30" s="6">
        <v>170</v>
      </c>
      <c r="E30" s="2" t="str">
        <f t="shared" si="5"/>
        <v/>
      </c>
      <c r="G30" s="3" t="s">
        <v>61</v>
      </c>
      <c r="H30" s="15">
        <v>2600000</v>
      </c>
      <c r="I30" s="8">
        <v>2</v>
      </c>
      <c r="J30" s="17">
        <f t="shared" si="6"/>
        <v>400000</v>
      </c>
    </row>
    <row r="31" spans="1:10" ht="20.100000000000001" customHeight="1">
      <c r="A31" s="2" t="s">
        <v>49</v>
      </c>
      <c r="B31" s="6" t="s">
        <v>41</v>
      </c>
      <c r="C31" s="6">
        <v>94</v>
      </c>
      <c r="D31" s="6">
        <v>180</v>
      </c>
      <c r="E31" s="2" t="str">
        <f t="shared" si="5"/>
        <v>합격</v>
      </c>
      <c r="G31" s="3" t="s">
        <v>57</v>
      </c>
      <c r="H31" s="15">
        <v>2700000</v>
      </c>
      <c r="I31" s="2">
        <v>3</v>
      </c>
      <c r="J31" s="17">
        <f t="shared" si="6"/>
        <v>600000</v>
      </c>
    </row>
    <row r="32" spans="1:10" ht="20.100000000000001" customHeight="1"/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IF함수</vt:lpstr>
      <vt:lpstr>IF함수(완성)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2020-10-17T03:29:19Z</dcterms:created>
  <dcterms:modified xsi:type="dcterms:W3CDTF">2020-10-29T01:05:54Z</dcterms:modified>
</cp:coreProperties>
</file>