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"/>
    </mc:Choice>
  </mc:AlternateContent>
  <xr:revisionPtr revIDLastSave="0" documentId="13_ncr:1_{334C4A7F-3021-4A50-A6DA-BC2409341E2B}" xr6:coauthVersionLast="45" xr6:coauthVersionMax="45" xr10:uidLastSave="{00000000-0000-0000-0000-000000000000}"/>
  <bookViews>
    <workbookView xWindow="-120" yWindow="-120" windowWidth="24240" windowHeight="13140" xr2:uid="{DF89FAFC-032F-4966-8A91-121B8484E2D0}"/>
  </bookViews>
  <sheets>
    <sheet name="배열수식2" sheetId="1" r:id="rId1"/>
    <sheet name="배열수식2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" l="1"/>
  <c r="J18" i="2" a="1"/>
  <c r="G18" i="2" a="1"/>
  <c r="G18" i="2" s="1"/>
  <c r="F18" i="2"/>
  <c r="F18" i="2" a="1"/>
  <c r="E18" i="2" a="1"/>
  <c r="E18" i="2" s="1"/>
  <c r="D18" i="2"/>
  <c r="D18" i="2" a="1"/>
  <c r="C18" i="2" a="1"/>
  <c r="C18" i="2" s="1"/>
  <c r="B18" i="2"/>
  <c r="B18" i="2" a="1"/>
  <c r="J17" i="2" a="1"/>
  <c r="J17" i="2" s="1"/>
  <c r="J16" i="2"/>
  <c r="J16" i="2" a="1"/>
  <c r="K12" i="2" a="1"/>
  <c r="K12" i="2" s="1"/>
  <c r="J12" i="2"/>
  <c r="J12" i="2" a="1"/>
  <c r="I12" i="2" a="1"/>
  <c r="I12" i="2" s="1"/>
  <c r="K11" i="2" a="1"/>
  <c r="K11" i="2" s="1"/>
  <c r="J11" i="2" a="1"/>
  <c r="J11" i="2" s="1"/>
  <c r="I11" i="2" a="1"/>
  <c r="I11" i="2" s="1"/>
  <c r="K10" i="2" a="1"/>
  <c r="K10" i="2" s="1"/>
  <c r="J10" i="2" a="1"/>
  <c r="J10" i="2" s="1"/>
  <c r="I10" i="2" a="1"/>
  <c r="I10" i="2" s="1"/>
  <c r="K5" i="2" a="1"/>
  <c r="K5" i="2" s="1"/>
  <c r="J5" i="2" a="1"/>
  <c r="J5" i="2" s="1"/>
  <c r="I5" i="2" a="1"/>
  <c r="I5" i="2" s="1"/>
  <c r="K4" i="2" a="1"/>
  <c r="K4" i="2" s="1"/>
  <c r="J4" i="2" a="1"/>
  <c r="J4" i="2" s="1"/>
  <c r="I4" i="2" a="1"/>
  <c r="I4" i="2" s="1"/>
  <c r="K3" i="2" a="1"/>
  <c r="K3" i="2" s="1"/>
  <c r="J3" i="2" a="1"/>
  <c r="J3" i="2" s="1"/>
  <c r="I3" i="2" a="1"/>
  <c r="I3" i="2" s="1"/>
</calcChain>
</file>

<file path=xl/sharedStrings.xml><?xml version="1.0" encoding="utf-8"?>
<sst xmlns="http://schemas.openxmlformats.org/spreadsheetml/2006/main" count="130" uniqueCount="24">
  <si>
    <t>지점</t>
    <phoneticPr fontId="4" type="noConversion"/>
  </si>
  <si>
    <t>분류</t>
    <phoneticPr fontId="6" type="noConversion"/>
  </si>
  <si>
    <t>사이즈</t>
    <phoneticPr fontId="6" type="noConversion"/>
  </si>
  <si>
    <t>스니커즈</t>
    <phoneticPr fontId="6" type="noConversion"/>
  </si>
  <si>
    <t>운동화</t>
    <phoneticPr fontId="6" type="noConversion"/>
  </si>
  <si>
    <t>안양지점</t>
    <phoneticPr fontId="6" type="noConversion"/>
  </si>
  <si>
    <t>구두</t>
    <phoneticPr fontId="6" type="noConversion"/>
  </si>
  <si>
    <t>안산지점</t>
    <phoneticPr fontId="6" type="noConversion"/>
  </si>
  <si>
    <t>회원구분</t>
    <phoneticPr fontId="3" type="noConversion"/>
  </si>
  <si>
    <t>비회원</t>
    <phoneticPr fontId="3" type="noConversion"/>
  </si>
  <si>
    <t>일반</t>
    <phoneticPr fontId="3" type="noConversion"/>
  </si>
  <si>
    <t>골드</t>
    <phoneticPr fontId="3" type="noConversion"/>
  </si>
  <si>
    <t>판매일자</t>
    <phoneticPr fontId="6" type="noConversion"/>
  </si>
  <si>
    <t>판매가</t>
    <phoneticPr fontId="4" type="noConversion"/>
  </si>
  <si>
    <t xml:space="preserve"> [표1]</t>
    <phoneticPr fontId="3" type="noConversion"/>
  </si>
  <si>
    <t>수원지점</t>
  </si>
  <si>
    <t>안양지점</t>
  </si>
  <si>
    <t xml:space="preserve"> [표2] 회원구분별 지점별 인원수 (SUM)</t>
    <phoneticPr fontId="3" type="noConversion"/>
  </si>
  <si>
    <t xml:space="preserve"> [표3] 분류별 지점별 개수 (COUNT,IF)</t>
    <phoneticPr fontId="3" type="noConversion"/>
  </si>
  <si>
    <t>월</t>
    <phoneticPr fontId="3" type="noConversion"/>
  </si>
  <si>
    <t>판매가 평균</t>
    <phoneticPr fontId="3" type="noConversion"/>
  </si>
  <si>
    <t>최대판매가</t>
    <phoneticPr fontId="3" type="noConversion"/>
  </si>
  <si>
    <t>[표4]  상반기 월별 판매가 평균 ( TRUNC,AVERAGE,IF,MONTH)</t>
    <phoneticPr fontId="3" type="noConversion"/>
  </si>
  <si>
    <t>[표5] 지점별 운동화 최대판매가 (LARGE,IF)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</si>
</sst>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7" formatCode="#,##0_ "/>
  </numFmts>
  <fonts count="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1" fontId="5" fillId="0" borderId="1" xfId="1" applyFont="1" applyFill="1" applyBorder="1" applyAlignment="1">
      <alignment horizontal="center" vertical="center"/>
    </xf>
    <xf numFmtId="41" fontId="7" fillId="0" borderId="1" xfId="1" applyFont="1" applyFill="1" applyBorder="1" applyAlignment="1"/>
    <xf numFmtId="0" fontId="2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0" xfId="0" applyFont="1">
      <alignment vertical="center"/>
    </xf>
    <xf numFmtId="41" fontId="0" fillId="0" borderId="1" xfId="3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4" fontId="5" fillId="0" borderId="0" xfId="0" applyNumberFormat="1" applyFont="1" applyFill="1" applyBorder="1" applyAlignment="1">
      <alignment horizontal="center" vertical="center"/>
    </xf>
    <xf numFmtId="41" fontId="7" fillId="0" borderId="0" xfId="1" applyFont="1" applyFill="1" applyBorder="1" applyAlignment="1"/>
    <xf numFmtId="0" fontId="8" fillId="3" borderId="1" xfId="0" applyFont="1" applyFill="1" applyBorder="1" applyAlignment="1">
      <alignment horizontal="center" vertical="center"/>
    </xf>
    <xf numFmtId="177" fontId="0" fillId="0" borderId="1" xfId="1" applyNumberFormat="1" applyFont="1" applyBorder="1" applyAlignment="1">
      <alignment horizontal="center" vertical="center"/>
    </xf>
  </cellXfs>
  <cellStyles count="4">
    <cellStyle name="60% - 강조색4" xfId="2" builtinId="44"/>
    <cellStyle name="쉼표 [0]" xfId="1" builtinId="6"/>
    <cellStyle name="쉼표 [0] 3" xfId="3" xr:uid="{3F73BDD8-7650-488F-9C21-C3C15498607A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BECEF-105C-461A-BEC5-DDF0042B941F}">
  <dimension ref="A1:K69"/>
  <sheetViews>
    <sheetView tabSelected="1" workbookViewId="0">
      <selection activeCell="G23" sqref="G23"/>
    </sheetView>
  </sheetViews>
  <sheetFormatPr defaultRowHeight="16.5"/>
  <cols>
    <col min="1" max="1" width="14" customWidth="1"/>
    <col min="2" max="2" width="9.375" bestFit="1" customWidth="1"/>
    <col min="4" max="4" width="11.125" bestFit="1" customWidth="1"/>
    <col min="5" max="5" width="13.375" customWidth="1"/>
    <col min="6" max="6" width="9.375" customWidth="1"/>
    <col min="7" max="7" width="10.25" customWidth="1"/>
    <col min="8" max="8" width="9.625" customWidth="1"/>
    <col min="9" max="9" width="13" bestFit="1" customWidth="1"/>
    <col min="10" max="10" width="15.375" bestFit="1" customWidth="1"/>
    <col min="11" max="11" width="12.125" customWidth="1"/>
    <col min="12" max="12" width="12.875" customWidth="1"/>
  </cols>
  <sheetData>
    <row r="1" spans="1:11" ht="20.100000000000001" customHeight="1">
      <c r="A1" s="10" t="s">
        <v>14</v>
      </c>
      <c r="H1" s="10" t="s">
        <v>17</v>
      </c>
      <c r="I1" s="10"/>
    </row>
    <row r="2" spans="1:11" ht="20.100000000000001" customHeight="1">
      <c r="A2" s="3" t="s">
        <v>0</v>
      </c>
      <c r="B2" s="9" t="s">
        <v>8</v>
      </c>
      <c r="C2" s="4" t="s">
        <v>1</v>
      </c>
      <c r="D2" s="4" t="s">
        <v>2</v>
      </c>
      <c r="E2" s="4" t="s">
        <v>12</v>
      </c>
      <c r="F2" s="4" t="s">
        <v>13</v>
      </c>
      <c r="H2" s="9" t="s">
        <v>8</v>
      </c>
      <c r="I2" s="5" t="s">
        <v>7</v>
      </c>
      <c r="J2" s="8" t="s">
        <v>5</v>
      </c>
      <c r="K2" s="5" t="s">
        <v>15</v>
      </c>
    </row>
    <row r="3" spans="1:11" ht="20.100000000000001" customHeight="1">
      <c r="A3" s="5" t="s">
        <v>15</v>
      </c>
      <c r="B3" s="9" t="s">
        <v>9</v>
      </c>
      <c r="C3" s="6" t="s">
        <v>3</v>
      </c>
      <c r="D3" s="5">
        <v>260</v>
      </c>
      <c r="E3" s="7">
        <v>43887</v>
      </c>
      <c r="F3" s="1">
        <v>115000</v>
      </c>
      <c r="H3" s="9" t="s">
        <v>9</v>
      </c>
      <c r="I3" s="9"/>
      <c r="J3" s="9"/>
      <c r="K3" s="9"/>
    </row>
    <row r="4" spans="1:11" ht="20.100000000000001" customHeight="1">
      <c r="A4" s="5" t="s">
        <v>16</v>
      </c>
      <c r="B4" s="9" t="s">
        <v>10</v>
      </c>
      <c r="C4" s="6" t="s">
        <v>4</v>
      </c>
      <c r="D4" s="5">
        <v>270</v>
      </c>
      <c r="E4" s="7">
        <v>43892</v>
      </c>
      <c r="F4" s="2">
        <v>69000</v>
      </c>
      <c r="H4" s="9" t="s">
        <v>10</v>
      </c>
      <c r="I4" s="9"/>
      <c r="J4" s="9"/>
      <c r="K4" s="9"/>
    </row>
    <row r="5" spans="1:11" ht="20.100000000000001" customHeight="1">
      <c r="A5" s="5" t="s">
        <v>7</v>
      </c>
      <c r="B5" s="9" t="s">
        <v>9</v>
      </c>
      <c r="C5" s="6" t="s">
        <v>6</v>
      </c>
      <c r="D5" s="5">
        <v>240</v>
      </c>
      <c r="E5" s="7">
        <v>43989</v>
      </c>
      <c r="F5" s="2">
        <v>72000</v>
      </c>
      <c r="H5" s="9" t="s">
        <v>11</v>
      </c>
      <c r="I5" s="9"/>
      <c r="J5" s="9"/>
      <c r="K5" s="9"/>
    </row>
    <row r="6" spans="1:11" ht="20.100000000000001" customHeight="1">
      <c r="A6" s="8" t="s">
        <v>5</v>
      </c>
      <c r="B6" s="9" t="s">
        <v>11</v>
      </c>
      <c r="C6" s="6" t="s">
        <v>4</v>
      </c>
      <c r="D6" s="5">
        <v>245</v>
      </c>
      <c r="E6" s="7">
        <v>43947</v>
      </c>
      <c r="F6" s="1">
        <v>211000</v>
      </c>
    </row>
    <row r="7" spans="1:11" ht="20.100000000000001" customHeight="1">
      <c r="A7" s="5" t="s">
        <v>15</v>
      </c>
      <c r="B7" s="9" t="s">
        <v>10</v>
      </c>
      <c r="C7" s="6" t="s">
        <v>4</v>
      </c>
      <c r="D7" s="5">
        <v>250</v>
      </c>
      <c r="E7" s="7">
        <v>43994</v>
      </c>
      <c r="F7" s="2">
        <v>165000</v>
      </c>
    </row>
    <row r="8" spans="1:11" ht="20.100000000000001" customHeight="1">
      <c r="A8" s="5" t="s">
        <v>7</v>
      </c>
      <c r="B8" s="9" t="s">
        <v>9</v>
      </c>
      <c r="C8" s="6" t="s">
        <v>4</v>
      </c>
      <c r="D8" s="5">
        <v>280</v>
      </c>
      <c r="E8" s="7">
        <v>43833</v>
      </c>
      <c r="F8" s="1">
        <v>140000</v>
      </c>
      <c r="H8" s="10" t="s">
        <v>18</v>
      </c>
      <c r="I8" s="10"/>
    </row>
    <row r="9" spans="1:11" ht="20.100000000000001" customHeight="1">
      <c r="A9" s="5" t="s">
        <v>7</v>
      </c>
      <c r="B9" s="9" t="s">
        <v>10</v>
      </c>
      <c r="C9" s="6" t="s">
        <v>4</v>
      </c>
      <c r="D9" s="5">
        <v>260</v>
      </c>
      <c r="E9" s="7">
        <v>43953</v>
      </c>
      <c r="F9" s="2">
        <v>130000</v>
      </c>
      <c r="H9" s="4" t="s">
        <v>1</v>
      </c>
      <c r="I9" s="5" t="s">
        <v>7</v>
      </c>
      <c r="J9" s="8" t="s">
        <v>5</v>
      </c>
      <c r="K9" s="5" t="s">
        <v>15</v>
      </c>
    </row>
    <row r="10" spans="1:11" ht="20.100000000000001" customHeight="1">
      <c r="A10" s="5" t="s">
        <v>16</v>
      </c>
      <c r="B10" s="9" t="s">
        <v>11</v>
      </c>
      <c r="C10" s="6" t="s">
        <v>6</v>
      </c>
      <c r="D10" s="5">
        <v>225</v>
      </c>
      <c r="E10" s="7">
        <v>43895</v>
      </c>
      <c r="F10" s="2">
        <v>162000</v>
      </c>
      <c r="H10" s="6" t="s">
        <v>6</v>
      </c>
      <c r="I10" s="9"/>
      <c r="J10" s="9"/>
      <c r="K10" s="9"/>
    </row>
    <row r="11" spans="1:11" ht="20.100000000000001" customHeight="1">
      <c r="A11" s="5" t="s">
        <v>15</v>
      </c>
      <c r="B11" s="9" t="s">
        <v>9</v>
      </c>
      <c r="C11" s="6" t="s">
        <v>4</v>
      </c>
      <c r="D11" s="5">
        <v>270</v>
      </c>
      <c r="E11" s="7">
        <v>44005</v>
      </c>
      <c r="F11" s="2">
        <v>79000</v>
      </c>
      <c r="H11" s="6" t="s">
        <v>4</v>
      </c>
      <c r="I11" s="9"/>
      <c r="J11" s="9"/>
      <c r="K11" s="9"/>
    </row>
    <row r="12" spans="1:11" ht="20.100000000000001" customHeight="1">
      <c r="A12" s="5" t="s">
        <v>16</v>
      </c>
      <c r="B12" s="9" t="s">
        <v>10</v>
      </c>
      <c r="C12" s="6" t="s">
        <v>4</v>
      </c>
      <c r="D12" s="5">
        <v>245</v>
      </c>
      <c r="E12" s="7">
        <v>43895</v>
      </c>
      <c r="F12" s="2">
        <v>152000</v>
      </c>
      <c r="H12" s="6" t="s">
        <v>3</v>
      </c>
      <c r="I12" s="9"/>
      <c r="J12" s="9"/>
      <c r="K12" s="9"/>
    </row>
    <row r="13" spans="1:11" ht="20.100000000000001" customHeight="1">
      <c r="A13" s="5" t="s">
        <v>7</v>
      </c>
      <c r="B13" s="9" t="s">
        <v>11</v>
      </c>
      <c r="C13" s="6" t="s">
        <v>3</v>
      </c>
      <c r="D13" s="5">
        <v>280</v>
      </c>
      <c r="E13" s="7">
        <v>43878</v>
      </c>
      <c r="F13" s="2">
        <v>132000</v>
      </c>
    </row>
    <row r="14" spans="1:11" ht="20.100000000000001" customHeight="1">
      <c r="A14" s="13"/>
      <c r="B14" s="14"/>
      <c r="C14" s="15"/>
      <c r="D14" s="13"/>
      <c r="E14" s="16"/>
      <c r="F14" s="17"/>
      <c r="I14" s="10" t="s">
        <v>23</v>
      </c>
    </row>
    <row r="15" spans="1:11" ht="20.100000000000001" customHeight="1">
      <c r="I15" s="3" t="s">
        <v>0</v>
      </c>
      <c r="J15" s="18" t="s">
        <v>21</v>
      </c>
      <c r="K15" s="18"/>
    </row>
    <row r="16" spans="1:11" ht="20.100000000000001" customHeight="1">
      <c r="A16" s="10" t="s">
        <v>22</v>
      </c>
      <c r="I16" s="5" t="s">
        <v>7</v>
      </c>
      <c r="J16" s="19"/>
      <c r="K16" s="19"/>
    </row>
    <row r="17" spans="1:11" ht="20.100000000000001" customHeight="1">
      <c r="A17" s="9" t="s">
        <v>19</v>
      </c>
      <c r="B17" s="9">
        <v>1</v>
      </c>
      <c r="C17" s="9">
        <v>2</v>
      </c>
      <c r="D17" s="9">
        <v>3</v>
      </c>
      <c r="E17" s="9">
        <v>4</v>
      </c>
      <c r="F17" s="9">
        <v>5</v>
      </c>
      <c r="G17" s="9">
        <v>6</v>
      </c>
      <c r="I17" s="8" t="s">
        <v>5</v>
      </c>
      <c r="J17" s="19"/>
      <c r="K17" s="19"/>
    </row>
    <row r="18" spans="1:11" ht="20.100000000000001" customHeight="1">
      <c r="A18" s="12" t="s">
        <v>20</v>
      </c>
      <c r="B18" s="11"/>
      <c r="C18" s="11"/>
      <c r="D18" s="11"/>
      <c r="E18" s="11"/>
      <c r="F18" s="11"/>
      <c r="G18" s="11"/>
      <c r="I18" s="5" t="s">
        <v>15</v>
      </c>
      <c r="J18" s="19"/>
      <c r="K18" s="19"/>
    </row>
    <row r="19" spans="1:11" ht="20.100000000000001" customHeight="1"/>
    <row r="20" spans="1:11" ht="20.100000000000001" customHeight="1"/>
    <row r="21" spans="1:11" ht="20.100000000000001" customHeight="1"/>
    <row r="22" spans="1:11" ht="20.100000000000001" customHeight="1"/>
    <row r="23" spans="1:11" ht="20.100000000000001" customHeight="1"/>
    <row r="24" spans="1:11" ht="20.100000000000001" customHeight="1"/>
    <row r="25" spans="1:11" ht="20.100000000000001" customHeight="1"/>
    <row r="26" spans="1:11" ht="20.100000000000001" customHeight="1"/>
    <row r="27" spans="1:11" ht="20.100000000000001" customHeight="1"/>
    <row r="28" spans="1:11" ht="20.100000000000001" customHeight="1"/>
    <row r="29" spans="1:11" ht="20.100000000000001" customHeight="1"/>
    <row r="30" spans="1:11" ht="20.100000000000001" customHeight="1"/>
    <row r="31" spans="1:11" ht="20.100000000000001" customHeight="1"/>
    <row r="32" spans="1:11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</sheetData>
  <mergeCells count="4">
    <mergeCell ref="J15:K15"/>
    <mergeCell ref="J16:K16"/>
    <mergeCell ref="J17:K17"/>
    <mergeCell ref="J18:K1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5D984-CF7C-4E5D-B16F-80CB68E31028}">
  <dimension ref="A1:K69"/>
  <sheetViews>
    <sheetView workbookViewId="0">
      <selection activeCell="J16" sqref="J16:K16"/>
    </sheetView>
  </sheetViews>
  <sheetFormatPr defaultRowHeight="16.5"/>
  <cols>
    <col min="1" max="1" width="14" customWidth="1"/>
    <col min="2" max="2" width="9.375" bestFit="1" customWidth="1"/>
    <col min="4" max="4" width="11.125" bestFit="1" customWidth="1"/>
    <col min="5" max="5" width="13.375" customWidth="1"/>
    <col min="6" max="6" width="9.375" customWidth="1"/>
    <col min="7" max="7" width="10.25" customWidth="1"/>
    <col min="8" max="8" width="9.625" customWidth="1"/>
    <col min="9" max="9" width="13" bestFit="1" customWidth="1"/>
    <col min="10" max="10" width="15.375" bestFit="1" customWidth="1"/>
    <col min="11" max="11" width="12.125" customWidth="1"/>
    <col min="12" max="12" width="12.875" customWidth="1"/>
  </cols>
  <sheetData>
    <row r="1" spans="1:11" ht="20.100000000000001" customHeight="1">
      <c r="A1" s="10" t="s">
        <v>14</v>
      </c>
      <c r="H1" s="10" t="s">
        <v>17</v>
      </c>
      <c r="I1" s="10"/>
    </row>
    <row r="2" spans="1:11" ht="20.100000000000001" customHeight="1">
      <c r="A2" s="3" t="s">
        <v>0</v>
      </c>
      <c r="B2" s="9" t="s">
        <v>8</v>
      </c>
      <c r="C2" s="4" t="s">
        <v>1</v>
      </c>
      <c r="D2" s="4" t="s">
        <v>2</v>
      </c>
      <c r="E2" s="4" t="s">
        <v>12</v>
      </c>
      <c r="F2" s="4" t="s">
        <v>13</v>
      </c>
      <c r="H2" s="9" t="s">
        <v>8</v>
      </c>
      <c r="I2" s="5" t="s">
        <v>7</v>
      </c>
      <c r="J2" s="8" t="s">
        <v>5</v>
      </c>
      <c r="K2" s="5" t="s">
        <v>15</v>
      </c>
    </row>
    <row r="3" spans="1:11" ht="20.100000000000001" customHeight="1">
      <c r="A3" s="5" t="s">
        <v>15</v>
      </c>
      <c r="B3" s="9" t="s">
        <v>9</v>
      </c>
      <c r="C3" s="6" t="s">
        <v>3</v>
      </c>
      <c r="D3" s="5">
        <v>260</v>
      </c>
      <c r="E3" s="7">
        <v>43887</v>
      </c>
      <c r="F3" s="1">
        <v>115000</v>
      </c>
      <c r="H3" s="9" t="s">
        <v>9</v>
      </c>
      <c r="I3" s="9">
        <f t="array" ref="I3">SUM(($B$3:$B$13=$H3)*($A$3:$A$13=I$2))</f>
        <v>2</v>
      </c>
      <c r="J3" s="9">
        <f t="array" ref="J3">SUM(($B$3:$B$13=$H3)*($A$3:$A$13=J$2))</f>
        <v>0</v>
      </c>
      <c r="K3" s="9">
        <f t="array" ref="K3">SUM(($B$3:$B$13=$H3)*($A$3:$A$13=K$2))</f>
        <v>2</v>
      </c>
    </row>
    <row r="4" spans="1:11" ht="20.100000000000001" customHeight="1">
      <c r="A4" s="5" t="s">
        <v>16</v>
      </c>
      <c r="B4" s="9" t="s">
        <v>10</v>
      </c>
      <c r="C4" s="6" t="s">
        <v>4</v>
      </c>
      <c r="D4" s="5">
        <v>270</v>
      </c>
      <c r="E4" s="7">
        <v>43892</v>
      </c>
      <c r="F4" s="2">
        <v>69000</v>
      </c>
      <c r="H4" s="9" t="s">
        <v>10</v>
      </c>
      <c r="I4" s="9">
        <f t="array" ref="I4">SUM(($B$3:$B$13=$H4)*($A$3:$A$13=I$2))</f>
        <v>1</v>
      </c>
      <c r="J4" s="9">
        <f t="array" ref="J4">SUM(($B$3:$B$13=$H4)*($A$3:$A$13=J$2))</f>
        <v>2</v>
      </c>
      <c r="K4" s="9">
        <f t="array" ref="K4">SUM(($B$3:$B$13=$H4)*($A$3:$A$13=K$2))</f>
        <v>1</v>
      </c>
    </row>
    <row r="5" spans="1:11" ht="20.100000000000001" customHeight="1">
      <c r="A5" s="5" t="s">
        <v>7</v>
      </c>
      <c r="B5" s="9" t="s">
        <v>9</v>
      </c>
      <c r="C5" s="6" t="s">
        <v>6</v>
      </c>
      <c r="D5" s="5">
        <v>240</v>
      </c>
      <c r="E5" s="7">
        <v>43989</v>
      </c>
      <c r="F5" s="2">
        <v>72000</v>
      </c>
      <c r="H5" s="9" t="s">
        <v>11</v>
      </c>
      <c r="I5" s="9">
        <f t="array" ref="I5">SUM(($B$3:$B$13=$H5)*($A$3:$A$13=I$2))</f>
        <v>1</v>
      </c>
      <c r="J5" s="9">
        <f t="array" ref="J5">SUM(($B$3:$B$13=$H5)*($A$3:$A$13=J$2))</f>
        <v>2</v>
      </c>
      <c r="K5" s="9">
        <f t="array" ref="K5">SUM(($B$3:$B$13=$H5)*($A$3:$A$13=K$2))</f>
        <v>0</v>
      </c>
    </row>
    <row r="6" spans="1:11" ht="20.100000000000001" customHeight="1">
      <c r="A6" s="8" t="s">
        <v>5</v>
      </c>
      <c r="B6" s="9" t="s">
        <v>11</v>
      </c>
      <c r="C6" s="6" t="s">
        <v>4</v>
      </c>
      <c r="D6" s="5">
        <v>245</v>
      </c>
      <c r="E6" s="7">
        <v>43947</v>
      </c>
      <c r="F6" s="1">
        <v>211000</v>
      </c>
    </row>
    <row r="7" spans="1:11" ht="20.100000000000001" customHeight="1">
      <c r="A7" s="5" t="s">
        <v>15</v>
      </c>
      <c r="B7" s="9" t="s">
        <v>10</v>
      </c>
      <c r="C7" s="6" t="s">
        <v>4</v>
      </c>
      <c r="D7" s="5">
        <v>250</v>
      </c>
      <c r="E7" s="7">
        <v>43994</v>
      </c>
      <c r="F7" s="2">
        <v>165000</v>
      </c>
    </row>
    <row r="8" spans="1:11" ht="20.100000000000001" customHeight="1">
      <c r="A8" s="5" t="s">
        <v>7</v>
      </c>
      <c r="B8" s="9" t="s">
        <v>9</v>
      </c>
      <c r="C8" s="6" t="s">
        <v>4</v>
      </c>
      <c r="D8" s="5">
        <v>280</v>
      </c>
      <c r="E8" s="7">
        <v>43833</v>
      </c>
      <c r="F8" s="1">
        <v>140000</v>
      </c>
      <c r="H8" s="10" t="s">
        <v>18</v>
      </c>
      <c r="I8" s="10"/>
    </row>
    <row r="9" spans="1:11" ht="20.100000000000001" customHeight="1">
      <c r="A9" s="5" t="s">
        <v>7</v>
      </c>
      <c r="B9" s="9" t="s">
        <v>10</v>
      </c>
      <c r="C9" s="6" t="s">
        <v>4</v>
      </c>
      <c r="D9" s="5">
        <v>260</v>
      </c>
      <c r="E9" s="7">
        <v>43953</v>
      </c>
      <c r="F9" s="2">
        <v>130000</v>
      </c>
      <c r="H9" s="4" t="s">
        <v>1</v>
      </c>
      <c r="I9" s="5" t="s">
        <v>7</v>
      </c>
      <c r="J9" s="8" t="s">
        <v>5</v>
      </c>
      <c r="K9" s="5" t="s">
        <v>15</v>
      </c>
    </row>
    <row r="10" spans="1:11" ht="20.100000000000001" customHeight="1">
      <c r="A10" s="5" t="s">
        <v>16</v>
      </c>
      <c r="B10" s="9" t="s">
        <v>11</v>
      </c>
      <c r="C10" s="6" t="s">
        <v>6</v>
      </c>
      <c r="D10" s="5">
        <v>225</v>
      </c>
      <c r="E10" s="7">
        <v>43895</v>
      </c>
      <c r="F10" s="2">
        <v>162000</v>
      </c>
      <c r="H10" s="6" t="s">
        <v>6</v>
      </c>
      <c r="I10" s="9">
        <f t="array" ref="I10">COUNT(IF(($C$3:$C$13=$H10)*($A$3:$A$13=I$9),1))</f>
        <v>1</v>
      </c>
      <c r="J10" s="9">
        <f t="array" ref="J10">COUNT(IF(($C$3:$C$13=$H10)*($A$3:$A$13=J$9),1))</f>
        <v>1</v>
      </c>
      <c r="K10" s="9">
        <f t="array" ref="K10">COUNT(IF(($C$3:$C$13=$H10)*($A$3:$A$13=K$9),1))</f>
        <v>0</v>
      </c>
    </row>
    <row r="11" spans="1:11" ht="20.100000000000001" customHeight="1">
      <c r="A11" s="5" t="s">
        <v>15</v>
      </c>
      <c r="B11" s="9" t="s">
        <v>9</v>
      </c>
      <c r="C11" s="6" t="s">
        <v>4</v>
      </c>
      <c r="D11" s="5">
        <v>270</v>
      </c>
      <c r="E11" s="7">
        <v>44005</v>
      </c>
      <c r="F11" s="2">
        <v>79000</v>
      </c>
      <c r="H11" s="6" t="s">
        <v>4</v>
      </c>
      <c r="I11" s="9">
        <f t="array" ref="I11">COUNT(IF(($C$3:$C$13=$H11)*($A$3:$A$13=I$9),1))</f>
        <v>2</v>
      </c>
      <c r="J11" s="9">
        <f t="array" ref="J11">COUNT(IF(($C$3:$C$13=$H11)*($A$3:$A$13=J$9),1))</f>
        <v>3</v>
      </c>
      <c r="K11" s="9">
        <f t="array" ref="K11">COUNT(IF(($C$3:$C$13=$H11)*($A$3:$A$13=K$9),1))</f>
        <v>2</v>
      </c>
    </row>
    <row r="12" spans="1:11" ht="20.100000000000001" customHeight="1">
      <c r="A12" s="5" t="s">
        <v>16</v>
      </c>
      <c r="B12" s="9" t="s">
        <v>10</v>
      </c>
      <c r="C12" s="6" t="s">
        <v>4</v>
      </c>
      <c r="D12" s="5">
        <v>245</v>
      </c>
      <c r="E12" s="7">
        <v>43895</v>
      </c>
      <c r="F12" s="2">
        <v>152000</v>
      </c>
      <c r="H12" s="6" t="s">
        <v>3</v>
      </c>
      <c r="I12" s="9">
        <f t="array" ref="I12">COUNT(IF(($C$3:$C$13=$H12)*($A$3:$A$13=I$9),1))</f>
        <v>1</v>
      </c>
      <c r="J12" s="9">
        <f t="array" ref="J12">COUNT(IF(($C$3:$C$13=$H12)*($A$3:$A$13=J$9),1))</f>
        <v>0</v>
      </c>
      <c r="K12" s="9">
        <f t="array" ref="K12">COUNT(IF(($C$3:$C$13=$H12)*($A$3:$A$13=K$9),1))</f>
        <v>1</v>
      </c>
    </row>
    <row r="13" spans="1:11" ht="20.100000000000001" customHeight="1">
      <c r="A13" s="5" t="s">
        <v>7</v>
      </c>
      <c r="B13" s="9" t="s">
        <v>11</v>
      </c>
      <c r="C13" s="6" t="s">
        <v>3</v>
      </c>
      <c r="D13" s="5">
        <v>280</v>
      </c>
      <c r="E13" s="7">
        <v>43878</v>
      </c>
      <c r="F13" s="2">
        <v>132000</v>
      </c>
    </row>
    <row r="14" spans="1:11" ht="20.100000000000001" customHeight="1">
      <c r="A14" s="13"/>
      <c r="B14" s="14"/>
      <c r="C14" s="15"/>
      <c r="D14" s="13"/>
      <c r="E14" s="16"/>
      <c r="F14" s="17"/>
      <c r="I14" s="10" t="s">
        <v>23</v>
      </c>
    </row>
    <row r="15" spans="1:11" ht="20.100000000000001" customHeight="1">
      <c r="I15" s="3" t="s">
        <v>0</v>
      </c>
      <c r="J15" s="18" t="s">
        <v>21</v>
      </c>
      <c r="K15" s="18"/>
    </row>
    <row r="16" spans="1:11" ht="20.100000000000001" customHeight="1">
      <c r="A16" s="10" t="s">
        <v>22</v>
      </c>
      <c r="I16" s="5" t="s">
        <v>7</v>
      </c>
      <c r="J16" s="19">
        <f t="array" ref="J16">LARGE(IF(($A$3:$A$13=I16)*($C$3:$C$13="운동화"),$F$3:$F$13),1)</f>
        <v>140000</v>
      </c>
      <c r="K16" s="19"/>
    </row>
    <row r="17" spans="1:11" ht="20.100000000000001" customHeight="1">
      <c r="A17" s="9" t="s">
        <v>19</v>
      </c>
      <c r="B17" s="9">
        <v>1</v>
      </c>
      <c r="C17" s="9">
        <v>2</v>
      </c>
      <c r="D17" s="9">
        <v>3</v>
      </c>
      <c r="E17" s="9">
        <v>4</v>
      </c>
      <c r="F17" s="9">
        <v>5</v>
      </c>
      <c r="G17" s="9">
        <v>6</v>
      </c>
      <c r="I17" s="8" t="s">
        <v>5</v>
      </c>
      <c r="J17" s="19">
        <f t="array" ref="J17">LARGE(IF(($A$3:$A$13=I17)*($C$3:$C$13="운동화"),$F$3:$F$13),1)</f>
        <v>211000</v>
      </c>
      <c r="K17" s="19"/>
    </row>
    <row r="18" spans="1:11" ht="20.100000000000001" customHeight="1">
      <c r="A18" s="12" t="s">
        <v>20</v>
      </c>
      <c r="B18" s="11">
        <f t="array" ref="B18">TRUNC(AVERAGE(IF(MONTH($E$3:$E$13)=B17,$F$3:$F$13)))</f>
        <v>140000</v>
      </c>
      <c r="C18" s="11">
        <f t="array" ref="C18">TRUNC(AVERAGE(IF(MONTH($E$3:$E$13)=C17,$F$3:$F$13)))</f>
        <v>123500</v>
      </c>
      <c r="D18" s="11">
        <f t="array" ref="D18">TRUNC(AVERAGE(IF(MONTH($E$3:$E$13)=D17,$F$3:$F$13)))</f>
        <v>127666</v>
      </c>
      <c r="E18" s="11">
        <f t="array" ref="E18">TRUNC(AVERAGE(IF(MONTH($E$3:$E$13)=E17,$F$3:$F$13)))</f>
        <v>211000</v>
      </c>
      <c r="F18" s="11">
        <f t="array" ref="F18">TRUNC(AVERAGE(IF(MONTH($E$3:$E$13)=F17,$F$3:$F$13)))</f>
        <v>130000</v>
      </c>
      <c r="G18" s="11">
        <f t="array" ref="G18">TRUNC(AVERAGE(IF(MONTH($E$3:$E$13)=G17,$F$3:$F$13)))</f>
        <v>105333</v>
      </c>
      <c r="I18" s="5" t="s">
        <v>15</v>
      </c>
      <c r="J18" s="19">
        <f t="array" ref="J18">LARGE(IF(($A$3:$A$13=I18)*($C$3:$C$13="운동화"),$F$3:$F$13),1)</f>
        <v>165000</v>
      </c>
      <c r="K18" s="19"/>
    </row>
    <row r="19" spans="1:11" ht="20.100000000000001" customHeight="1"/>
    <row r="20" spans="1:11" ht="20.100000000000001" customHeight="1"/>
    <row r="21" spans="1:11" ht="20.100000000000001" customHeight="1"/>
    <row r="22" spans="1:11" ht="20.100000000000001" customHeight="1"/>
    <row r="23" spans="1:11" ht="20.100000000000001" customHeight="1"/>
    <row r="24" spans="1:11" ht="20.100000000000001" customHeight="1"/>
    <row r="25" spans="1:11" ht="20.100000000000001" customHeight="1"/>
    <row r="26" spans="1:11" ht="20.100000000000001" customHeight="1"/>
    <row r="27" spans="1:11" ht="20.100000000000001" customHeight="1"/>
    <row r="28" spans="1:11" ht="20.100000000000001" customHeight="1"/>
    <row r="29" spans="1:11" ht="20.100000000000001" customHeight="1"/>
    <row r="30" spans="1:11" ht="20.100000000000001" customHeight="1"/>
    <row r="31" spans="1:11" ht="20.100000000000001" customHeight="1"/>
    <row r="32" spans="1:11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</sheetData>
  <mergeCells count="4">
    <mergeCell ref="J15:K15"/>
    <mergeCell ref="J16:K16"/>
    <mergeCell ref="J17:K17"/>
    <mergeCell ref="J18:K1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배열수식2</vt:lpstr>
      <vt:lpstr>배열수식2(완성)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2020-10-29T11:10:54Z</dcterms:created>
  <dcterms:modified xsi:type="dcterms:W3CDTF">2020-10-29T12:53:56Z</dcterms:modified>
</cp:coreProperties>
</file>