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"/>
    </mc:Choice>
  </mc:AlternateContent>
  <xr:revisionPtr revIDLastSave="0" documentId="13_ncr:1_{214EABAD-EACE-4B22-8332-2DEEF98A4D19}" xr6:coauthVersionLast="45" xr6:coauthVersionMax="45" xr10:uidLastSave="{00000000-0000-0000-0000-000000000000}"/>
  <bookViews>
    <workbookView xWindow="-120" yWindow="-120" windowWidth="24240" windowHeight="13140" xr2:uid="{24348DBC-6B5C-4C0F-AFB3-CD99DE176173}"/>
  </bookViews>
  <sheets>
    <sheet name="배열수식1" sheetId="1" r:id="rId1"/>
    <sheet name="배열수식1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2" l="1"/>
  <c r="L23" i="2" a="1"/>
  <c r="K23" i="2" a="1"/>
  <c r="K23" i="2" s="1"/>
  <c r="J23" i="2"/>
  <c r="J23" i="2" a="1"/>
  <c r="I23" i="2" a="1"/>
  <c r="I23" i="2" s="1"/>
  <c r="E23" i="2"/>
  <c r="E23" i="2" a="1"/>
  <c r="D23" i="2" a="1"/>
  <c r="D23" i="2" s="1"/>
  <c r="C23" i="2"/>
  <c r="C23" i="2" a="1"/>
  <c r="B23" i="2" a="1"/>
  <c r="B23" i="2" s="1"/>
  <c r="L22" i="2"/>
  <c r="L22" i="2" a="1"/>
  <c r="K22" i="2" a="1"/>
  <c r="K22" i="2" s="1"/>
  <c r="J22" i="2"/>
  <c r="J22" i="2" a="1"/>
  <c r="I22" i="2" a="1"/>
  <c r="I22" i="2" s="1"/>
  <c r="E22" i="2"/>
  <c r="E22" i="2" a="1"/>
  <c r="D22" i="2" a="1"/>
  <c r="D22" i="2" s="1"/>
  <c r="C22" i="2"/>
  <c r="C22" i="2" a="1"/>
  <c r="B22" i="2" a="1"/>
  <c r="B22" i="2" s="1"/>
  <c r="L21" i="2"/>
  <c r="L21" i="2" a="1"/>
  <c r="K21" i="2" a="1"/>
  <c r="K21" i="2" s="1"/>
  <c r="J21" i="2"/>
  <c r="J21" i="2" a="1"/>
  <c r="I21" i="2" a="1"/>
  <c r="I21" i="2" s="1"/>
  <c r="E21" i="2"/>
  <c r="E21" i="2" a="1"/>
  <c r="D21" i="2" a="1"/>
  <c r="D21" i="2" s="1"/>
  <c r="C21" i="2"/>
  <c r="C21" i="2" a="1"/>
  <c r="B21" i="2" a="1"/>
  <c r="B21" i="2" s="1"/>
  <c r="E16" i="2"/>
  <c r="E16" i="2" a="1"/>
  <c r="D16" i="2" a="1"/>
  <c r="D16" i="2" s="1"/>
  <c r="C16" i="2"/>
  <c r="C16" i="2" a="1"/>
  <c r="B16" i="2" a="1"/>
  <c r="B16" i="2" s="1"/>
  <c r="E15" i="2" a="1"/>
  <c r="E15" i="2" s="1"/>
  <c r="D15" i="2" a="1"/>
  <c r="D15" i="2" s="1"/>
  <c r="C15" i="2" a="1"/>
  <c r="C15" i="2" s="1"/>
  <c r="B15" i="2" a="1"/>
  <c r="B15" i="2" s="1"/>
  <c r="E14" i="2" a="1"/>
  <c r="E14" i="2" s="1"/>
  <c r="D14" i="2" a="1"/>
  <c r="D14" i="2" s="1"/>
  <c r="C14" i="2" a="1"/>
  <c r="C14" i="2" s="1"/>
  <c r="B14" i="2" a="1"/>
  <c r="B14" i="2" s="1"/>
  <c r="L12" i="2" a="1"/>
  <c r="L14" i="2" s="1"/>
  <c r="K14" i="2"/>
  <c r="K13" i="2"/>
  <c r="K12" i="2" a="1"/>
  <c r="K16" i="2" s="1"/>
  <c r="J12" i="2" a="1"/>
  <c r="J14" i="2" s="1"/>
  <c r="I14" i="2"/>
  <c r="I13" i="2"/>
  <c r="I12" i="2" a="1"/>
  <c r="I16" i="2" s="1"/>
  <c r="K7" i="2" a="1"/>
  <c r="K7" i="2" s="1"/>
  <c r="J7" i="2" a="1"/>
  <c r="J7" i="2" s="1"/>
  <c r="I7" i="2" a="1"/>
  <c r="I7" i="2" s="1"/>
  <c r="K6" i="2" a="1"/>
  <c r="K6" i="2" s="1"/>
  <c r="J6" i="2" a="1"/>
  <c r="J6" i="2" s="1"/>
  <c r="I6" i="2" a="1"/>
  <c r="I6" i="2" s="1"/>
  <c r="K5" i="2" a="1"/>
  <c r="K5" i="2" s="1"/>
  <c r="J5" i="2" a="1"/>
  <c r="J5" i="2" s="1"/>
  <c r="I5" i="2" a="1"/>
  <c r="I5" i="2" s="1"/>
  <c r="J12" i="2" l="1"/>
  <c r="I15" i="2"/>
  <c r="J13" i="2"/>
  <c r="J15" i="2"/>
  <c r="L15" i="2"/>
  <c r="J16" i="2"/>
  <c r="L12" i="2"/>
  <c r="L16" i="2"/>
  <c r="K15" i="2"/>
  <c r="L13" i="2"/>
  <c r="I12" i="2"/>
  <c r="K12" i="2"/>
</calcChain>
</file>

<file path=xl/sharedStrings.xml><?xml version="1.0" encoding="utf-8"?>
<sst xmlns="http://schemas.openxmlformats.org/spreadsheetml/2006/main" count="96" uniqueCount="23">
  <si>
    <t>점수</t>
    <phoneticPr fontId="1" type="noConversion"/>
  </si>
  <si>
    <t>12월 평균</t>
    <phoneticPr fontId="1" type="noConversion"/>
  </si>
  <si>
    <t>11월 평균</t>
    <phoneticPr fontId="1" type="noConversion"/>
  </si>
  <si>
    <t>10월 평균</t>
    <phoneticPr fontId="1" type="noConversion"/>
  </si>
  <si>
    <t>9월 평균</t>
    <phoneticPr fontId="1" type="noConversion"/>
  </si>
  <si>
    <t>과목코드</t>
    <phoneticPr fontId="1" type="noConversion"/>
  </si>
  <si>
    <t>인원수(SUM)</t>
    <phoneticPr fontId="1" type="noConversion"/>
  </si>
  <si>
    <t>인원수(SUM,IF)</t>
    <phoneticPr fontId="1" type="noConversion"/>
  </si>
  <si>
    <t>인원수(COUNT,IF)</t>
    <phoneticPr fontId="1" type="noConversion"/>
  </si>
  <si>
    <t>1A-35</t>
    <phoneticPr fontId="1" type="noConversion"/>
  </si>
  <si>
    <t>2B-70</t>
    <phoneticPr fontId="1" type="noConversion"/>
  </si>
  <si>
    <t>3C-90</t>
    <phoneticPr fontId="1" type="noConversion"/>
  </si>
  <si>
    <t>수험번호</t>
    <phoneticPr fontId="1" type="noConversion"/>
  </si>
  <si>
    <t xml:space="preserve">9월 </t>
    <phoneticPr fontId="1" type="noConversion"/>
  </si>
  <si>
    <t xml:space="preserve">10월 </t>
    <phoneticPr fontId="1" type="noConversion"/>
  </si>
  <si>
    <t xml:space="preserve">11월 </t>
    <phoneticPr fontId="1" type="noConversion"/>
  </si>
  <si>
    <t xml:space="preserve">12월 </t>
    <phoneticPr fontId="1" type="noConversion"/>
  </si>
  <si>
    <t xml:space="preserve"> [표1]</t>
    <phoneticPr fontId="1" type="noConversion"/>
  </si>
  <si>
    <t xml:space="preserve"> [표2] 과목코드별 인원수</t>
    <phoneticPr fontId="1" type="noConversion"/>
  </si>
  <si>
    <t xml:space="preserve"> [표3] 과목코드별 월별 평균 (AVERAGE,IF)</t>
    <phoneticPr fontId="1" type="noConversion"/>
  </si>
  <si>
    <t xml:space="preserve"> [표5] 과목코드별 월별  최대값 (MAX,IF)</t>
    <phoneticPr fontId="1" type="noConversion"/>
  </si>
  <si>
    <t xml:space="preserve"> [표4] 점수대별 인원수 (FREQUENCY)</t>
    <phoneticPr fontId="1" type="noConversion"/>
  </si>
  <si>
    <t xml:space="preserve"> [표6] 과목코드별 월별  최대 점수 수험번호 (INDEX,MATCH,MAX,IF)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</si>
</sst>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월&quot;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AEAE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A7474-E80B-47EB-918E-50977768DE06}">
  <sheetPr codeName="Sheet4"/>
  <dimension ref="A1:L29"/>
  <sheetViews>
    <sheetView tabSelected="1" zoomScale="95" zoomScaleNormal="95" workbookViewId="0">
      <selection activeCell="G18" sqref="G18"/>
    </sheetView>
  </sheetViews>
  <sheetFormatPr defaultRowHeight="16.5" x14ac:dyDescent="0.3"/>
  <cols>
    <col min="2" max="2" width="14" customWidth="1"/>
    <col min="3" max="3" width="13.25" customWidth="1"/>
    <col min="4" max="4" width="13" bestFit="1" customWidth="1"/>
    <col min="5" max="5" width="11" bestFit="1" customWidth="1"/>
    <col min="6" max="6" width="9.875" customWidth="1"/>
    <col min="7" max="7" width="4.875" customWidth="1"/>
    <col min="8" max="8" width="12.25" customWidth="1"/>
    <col min="9" max="9" width="14.75" customWidth="1"/>
    <col min="10" max="10" width="17.5" customWidth="1"/>
    <col min="11" max="11" width="17.75" customWidth="1"/>
    <col min="12" max="12" width="9.75" customWidth="1"/>
  </cols>
  <sheetData>
    <row r="1" spans="1:12" ht="20.100000000000001" customHeight="1" x14ac:dyDescent="0.3">
      <c r="A1" s="6" t="s">
        <v>17</v>
      </c>
    </row>
    <row r="2" spans="1:12" ht="20.100000000000001" customHeight="1" x14ac:dyDescent="0.3">
      <c r="A2" s="1" t="s">
        <v>5</v>
      </c>
      <c r="B2" s="1" t="s">
        <v>12</v>
      </c>
      <c r="C2" s="4">
        <v>9</v>
      </c>
      <c r="D2" s="4">
        <v>10</v>
      </c>
      <c r="E2" s="4">
        <v>11</v>
      </c>
      <c r="F2" s="4">
        <v>12</v>
      </c>
    </row>
    <row r="3" spans="1:12" ht="20.100000000000001" customHeight="1" x14ac:dyDescent="0.3">
      <c r="A3" s="1" t="s">
        <v>9</v>
      </c>
      <c r="B3" s="1">
        <v>5674</v>
      </c>
      <c r="C3" s="1">
        <v>97</v>
      </c>
      <c r="D3" s="1">
        <v>64</v>
      </c>
      <c r="E3" s="1">
        <v>54</v>
      </c>
      <c r="F3" s="1">
        <v>87</v>
      </c>
      <c r="H3" s="6" t="s">
        <v>18</v>
      </c>
      <c r="I3" s="6"/>
    </row>
    <row r="4" spans="1:12" ht="20.100000000000001" customHeight="1" x14ac:dyDescent="0.3">
      <c r="A4" s="1" t="s">
        <v>10</v>
      </c>
      <c r="B4" s="1">
        <v>6932</v>
      </c>
      <c r="C4" s="1">
        <v>84</v>
      </c>
      <c r="D4" s="1">
        <v>80</v>
      </c>
      <c r="E4" s="1">
        <v>78</v>
      </c>
      <c r="F4" s="1">
        <v>76</v>
      </c>
      <c r="H4" s="1" t="s">
        <v>5</v>
      </c>
      <c r="I4" s="5" t="s">
        <v>6</v>
      </c>
      <c r="J4" s="5" t="s">
        <v>7</v>
      </c>
      <c r="K4" s="5" t="s">
        <v>8</v>
      </c>
    </row>
    <row r="5" spans="1:12" ht="20.100000000000001" customHeight="1" x14ac:dyDescent="0.3">
      <c r="A5" s="1" t="s">
        <v>9</v>
      </c>
      <c r="B5" s="1">
        <v>5680</v>
      </c>
      <c r="C5" s="1">
        <v>68</v>
      </c>
      <c r="D5" s="1">
        <v>71</v>
      </c>
      <c r="E5" s="1">
        <v>54</v>
      </c>
      <c r="F5" s="1">
        <v>98</v>
      </c>
      <c r="H5" s="1" t="s">
        <v>9</v>
      </c>
      <c r="I5" s="1"/>
      <c r="J5" s="1"/>
      <c r="K5" s="1"/>
    </row>
    <row r="6" spans="1:12" ht="20.100000000000001" customHeight="1" x14ac:dyDescent="0.3">
      <c r="A6" s="1" t="s">
        <v>10</v>
      </c>
      <c r="B6" s="1">
        <v>6977</v>
      </c>
      <c r="C6" s="1">
        <v>74</v>
      </c>
      <c r="D6" s="1">
        <v>94</v>
      </c>
      <c r="E6" s="1">
        <v>69</v>
      </c>
      <c r="F6" s="1">
        <v>64</v>
      </c>
      <c r="H6" s="1" t="s">
        <v>10</v>
      </c>
      <c r="I6" s="1"/>
      <c r="J6" s="1"/>
      <c r="K6" s="1"/>
    </row>
    <row r="7" spans="1:12" ht="20.100000000000001" customHeight="1" x14ac:dyDescent="0.3">
      <c r="A7" s="1" t="s">
        <v>9</v>
      </c>
      <c r="B7" s="1">
        <v>5697</v>
      </c>
      <c r="C7" s="1">
        <v>88</v>
      </c>
      <c r="D7" s="1">
        <v>82</v>
      </c>
      <c r="E7" s="1">
        <v>71</v>
      </c>
      <c r="F7" s="1">
        <v>80</v>
      </c>
      <c r="H7" s="1" t="s">
        <v>11</v>
      </c>
      <c r="I7" s="1"/>
      <c r="J7" s="1"/>
      <c r="K7" s="1"/>
    </row>
    <row r="8" spans="1:12" ht="20.100000000000001" customHeight="1" x14ac:dyDescent="0.3">
      <c r="A8" s="1" t="s">
        <v>10</v>
      </c>
      <c r="B8" s="1">
        <v>6923</v>
      </c>
      <c r="C8" s="1">
        <v>92</v>
      </c>
      <c r="D8" s="1">
        <v>78</v>
      </c>
      <c r="E8" s="1">
        <v>75</v>
      </c>
      <c r="F8" s="1">
        <v>80</v>
      </c>
    </row>
    <row r="9" spans="1:12" ht="20.100000000000001" customHeight="1" x14ac:dyDescent="0.3">
      <c r="A9" s="1" t="s">
        <v>11</v>
      </c>
      <c r="B9" s="1">
        <v>7645</v>
      </c>
      <c r="C9" s="1">
        <v>97</v>
      </c>
      <c r="D9" s="1">
        <v>69</v>
      </c>
      <c r="E9" s="1">
        <v>79</v>
      </c>
      <c r="F9" s="1">
        <v>76</v>
      </c>
    </row>
    <row r="10" spans="1:12" ht="20.100000000000001" customHeight="1" x14ac:dyDescent="0.3">
      <c r="A10" s="1" t="s">
        <v>11</v>
      </c>
      <c r="B10" s="1">
        <v>7687</v>
      </c>
      <c r="C10" s="1">
        <v>81</v>
      </c>
      <c r="D10" s="1">
        <v>74</v>
      </c>
      <c r="E10" s="1">
        <v>89</v>
      </c>
      <c r="F10" s="1">
        <v>82</v>
      </c>
      <c r="H10" s="6" t="s">
        <v>21</v>
      </c>
    </row>
    <row r="11" spans="1:12" ht="20.100000000000001" customHeight="1" x14ac:dyDescent="0.3">
      <c r="H11" s="1" t="s">
        <v>0</v>
      </c>
      <c r="I11" s="2">
        <v>9</v>
      </c>
      <c r="J11" s="2">
        <v>10</v>
      </c>
      <c r="K11" s="2">
        <v>11</v>
      </c>
      <c r="L11" s="2">
        <v>12</v>
      </c>
    </row>
    <row r="12" spans="1:12" ht="20.100000000000001" customHeight="1" x14ac:dyDescent="0.3">
      <c r="A12" s="6" t="s">
        <v>19</v>
      </c>
      <c r="B12" s="6"/>
      <c r="C12" s="6"/>
      <c r="H12" s="1">
        <v>60</v>
      </c>
      <c r="I12" s="1"/>
      <c r="J12" s="1"/>
      <c r="K12" s="1"/>
      <c r="L12" s="1"/>
    </row>
    <row r="13" spans="1:12" ht="20.100000000000001" customHeight="1" x14ac:dyDescent="0.3">
      <c r="A13" s="1" t="s">
        <v>5</v>
      </c>
      <c r="B13" s="3" t="s">
        <v>4</v>
      </c>
      <c r="C13" s="3" t="s">
        <v>3</v>
      </c>
      <c r="D13" s="3" t="s">
        <v>2</v>
      </c>
      <c r="E13" s="3" t="s">
        <v>1</v>
      </c>
      <c r="H13" s="1">
        <v>70</v>
      </c>
      <c r="I13" s="1"/>
      <c r="J13" s="1"/>
      <c r="K13" s="1"/>
      <c r="L13" s="1"/>
    </row>
    <row r="14" spans="1:12" ht="20.100000000000001" customHeight="1" x14ac:dyDescent="0.3">
      <c r="A14" s="1" t="s">
        <v>9</v>
      </c>
      <c r="B14" s="1"/>
      <c r="C14" s="1"/>
      <c r="D14" s="1"/>
      <c r="E14" s="1"/>
      <c r="H14" s="1">
        <v>80</v>
      </c>
      <c r="I14" s="1"/>
      <c r="J14" s="1"/>
      <c r="K14" s="1"/>
      <c r="L14" s="1"/>
    </row>
    <row r="15" spans="1:12" ht="20.100000000000001" customHeight="1" x14ac:dyDescent="0.3">
      <c r="A15" s="1" t="s">
        <v>10</v>
      </c>
      <c r="B15" s="1"/>
      <c r="C15" s="1"/>
      <c r="D15" s="1"/>
      <c r="E15" s="1"/>
      <c r="H15" s="1">
        <v>90</v>
      </c>
      <c r="I15" s="1"/>
      <c r="J15" s="1"/>
      <c r="K15" s="1"/>
      <c r="L15" s="1"/>
    </row>
    <row r="16" spans="1:12" ht="20.100000000000001" customHeight="1" x14ac:dyDescent="0.3">
      <c r="A16" s="1" t="s">
        <v>11</v>
      </c>
      <c r="B16" s="1"/>
      <c r="C16" s="1"/>
      <c r="D16" s="1"/>
      <c r="E16" s="1"/>
      <c r="H16" s="1">
        <v>100</v>
      </c>
      <c r="I16" s="1"/>
      <c r="J16" s="1"/>
      <c r="K16" s="1"/>
      <c r="L16" s="1"/>
    </row>
    <row r="17" spans="1:12" ht="20.100000000000001" customHeight="1" x14ac:dyDescent="0.3"/>
    <row r="18" spans="1:12" ht="20.100000000000001" customHeight="1" x14ac:dyDescent="0.3"/>
    <row r="19" spans="1:12" ht="20.100000000000001" customHeight="1" x14ac:dyDescent="0.3">
      <c r="A19" s="6" t="s">
        <v>20</v>
      </c>
      <c r="H19" s="6" t="s">
        <v>22</v>
      </c>
    </row>
    <row r="20" spans="1:12" ht="20.100000000000001" customHeight="1" x14ac:dyDescent="0.3">
      <c r="A20" s="1" t="s">
        <v>5</v>
      </c>
      <c r="B20" s="3" t="s">
        <v>13</v>
      </c>
      <c r="C20" s="3" t="s">
        <v>14</v>
      </c>
      <c r="D20" s="3" t="s">
        <v>15</v>
      </c>
      <c r="E20" s="3" t="s">
        <v>16</v>
      </c>
      <c r="H20" s="1" t="s">
        <v>5</v>
      </c>
      <c r="I20" s="3" t="s">
        <v>13</v>
      </c>
      <c r="J20" s="3" t="s">
        <v>14</v>
      </c>
      <c r="K20" s="3" t="s">
        <v>15</v>
      </c>
      <c r="L20" s="3" t="s">
        <v>16</v>
      </c>
    </row>
    <row r="21" spans="1:12" ht="20.100000000000001" customHeight="1" x14ac:dyDescent="0.3">
      <c r="A21" s="1" t="s">
        <v>9</v>
      </c>
      <c r="B21" s="1"/>
      <c r="C21" s="1"/>
      <c r="D21" s="1"/>
      <c r="E21" s="1"/>
      <c r="H21" s="1" t="s">
        <v>9</v>
      </c>
      <c r="I21" s="1"/>
      <c r="J21" s="1"/>
      <c r="K21" s="1"/>
      <c r="L21" s="1"/>
    </row>
    <row r="22" spans="1:12" ht="20.100000000000001" customHeight="1" x14ac:dyDescent="0.3">
      <c r="A22" s="1" t="s">
        <v>10</v>
      </c>
      <c r="B22" s="1"/>
      <c r="C22" s="1"/>
      <c r="D22" s="1"/>
      <c r="E22" s="1"/>
      <c r="H22" s="1" t="s">
        <v>10</v>
      </c>
      <c r="I22" s="1"/>
      <c r="J22" s="1"/>
      <c r="K22" s="1"/>
      <c r="L22" s="1"/>
    </row>
    <row r="23" spans="1:12" ht="20.100000000000001" customHeight="1" x14ac:dyDescent="0.3">
      <c r="A23" s="1" t="s">
        <v>11</v>
      </c>
      <c r="B23" s="1"/>
      <c r="C23" s="1"/>
      <c r="D23" s="1"/>
      <c r="E23" s="1"/>
      <c r="H23" s="1" t="s">
        <v>11</v>
      </c>
      <c r="I23" s="1"/>
      <c r="J23" s="1"/>
      <c r="K23" s="1"/>
      <c r="L23" s="1"/>
    </row>
    <row r="24" spans="1:12" ht="20.100000000000001" customHeight="1" x14ac:dyDescent="0.3"/>
    <row r="25" spans="1:12" ht="20.100000000000001" customHeight="1" x14ac:dyDescent="0.3"/>
    <row r="26" spans="1:12" ht="20.100000000000001" customHeight="1" x14ac:dyDescent="0.3"/>
    <row r="27" spans="1:12" ht="20.100000000000001" customHeight="1" x14ac:dyDescent="0.3"/>
    <row r="28" spans="1:12" ht="20.100000000000001" customHeight="1" x14ac:dyDescent="0.3"/>
    <row r="29" spans="1:12" ht="20.100000000000001" customHeight="1" x14ac:dyDescent="0.3"/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574E5-CE88-4634-AEEE-F7B85892A53A}">
  <dimension ref="A1:L29"/>
  <sheetViews>
    <sheetView topLeftCell="A10" zoomScale="95" zoomScaleNormal="95" workbookViewId="0">
      <selection activeCell="E28" sqref="E28"/>
    </sheetView>
  </sheetViews>
  <sheetFormatPr defaultRowHeight="16.5" x14ac:dyDescent="0.3"/>
  <cols>
    <col min="2" max="2" width="14" customWidth="1"/>
    <col min="3" max="3" width="13.25" customWidth="1"/>
    <col min="4" max="4" width="13" bestFit="1" customWidth="1"/>
    <col min="5" max="5" width="11" bestFit="1" customWidth="1"/>
    <col min="6" max="6" width="9.875" customWidth="1"/>
    <col min="7" max="7" width="4.875" customWidth="1"/>
    <col min="8" max="8" width="12.25" customWidth="1"/>
    <col min="9" max="9" width="14.75" customWidth="1"/>
    <col min="10" max="10" width="17.5" customWidth="1"/>
    <col min="11" max="11" width="17.75" customWidth="1"/>
    <col min="12" max="12" width="9.75" customWidth="1"/>
  </cols>
  <sheetData>
    <row r="1" spans="1:12" ht="20.100000000000001" customHeight="1" x14ac:dyDescent="0.3">
      <c r="A1" s="6" t="s">
        <v>17</v>
      </c>
    </row>
    <row r="2" spans="1:12" ht="20.100000000000001" customHeight="1" x14ac:dyDescent="0.3">
      <c r="A2" s="1" t="s">
        <v>5</v>
      </c>
      <c r="B2" s="1" t="s">
        <v>12</v>
      </c>
      <c r="C2" s="4">
        <v>9</v>
      </c>
      <c r="D2" s="4">
        <v>10</v>
      </c>
      <c r="E2" s="4">
        <v>11</v>
      </c>
      <c r="F2" s="4">
        <v>12</v>
      </c>
    </row>
    <row r="3" spans="1:12" ht="20.100000000000001" customHeight="1" x14ac:dyDescent="0.3">
      <c r="A3" s="1" t="s">
        <v>9</v>
      </c>
      <c r="B3" s="1">
        <v>5674</v>
      </c>
      <c r="C3" s="1">
        <v>97</v>
      </c>
      <c r="D3" s="1">
        <v>64</v>
      </c>
      <c r="E3" s="1">
        <v>54</v>
      </c>
      <c r="F3" s="1">
        <v>87</v>
      </c>
      <c r="H3" s="6" t="s">
        <v>18</v>
      </c>
      <c r="I3" s="6"/>
    </row>
    <row r="4" spans="1:12" ht="20.100000000000001" customHeight="1" x14ac:dyDescent="0.3">
      <c r="A4" s="1" t="s">
        <v>10</v>
      </c>
      <c r="B4" s="1">
        <v>6932</v>
      </c>
      <c r="C4" s="1">
        <v>84</v>
      </c>
      <c r="D4" s="1">
        <v>80</v>
      </c>
      <c r="E4" s="1">
        <v>78</v>
      </c>
      <c r="F4" s="1">
        <v>76</v>
      </c>
      <c r="H4" s="1" t="s">
        <v>5</v>
      </c>
      <c r="I4" s="5" t="s">
        <v>6</v>
      </c>
      <c r="J4" s="5" t="s">
        <v>7</v>
      </c>
      <c r="K4" s="5" t="s">
        <v>8</v>
      </c>
    </row>
    <row r="5" spans="1:12" ht="20.100000000000001" customHeight="1" x14ac:dyDescent="0.3">
      <c r="A5" s="1" t="s">
        <v>9</v>
      </c>
      <c r="B5" s="1">
        <v>5680</v>
      </c>
      <c r="C5" s="1">
        <v>68</v>
      </c>
      <c r="D5" s="1">
        <v>71</v>
      </c>
      <c r="E5" s="1">
        <v>54</v>
      </c>
      <c r="F5" s="1">
        <v>98</v>
      </c>
      <c r="H5" s="1" t="s">
        <v>9</v>
      </c>
      <c r="I5" s="1" t="str">
        <f t="array" ref="I5">SUM(($A$3:$A$10=H5)*1)&amp;"명"</f>
        <v>3명</v>
      </c>
      <c r="J5" s="1" t="str">
        <f t="array" ref="J5">SUM(IF($A$3:$A$10=H5,1))&amp;"명"</f>
        <v>3명</v>
      </c>
      <c r="K5" s="1" t="str">
        <f t="array" ref="K5">COUNT(IF($A$3:$A$10=H5,1))&amp;"명"</f>
        <v>3명</v>
      </c>
    </row>
    <row r="6" spans="1:12" ht="20.100000000000001" customHeight="1" x14ac:dyDescent="0.3">
      <c r="A6" s="1" t="s">
        <v>10</v>
      </c>
      <c r="B6" s="1">
        <v>6977</v>
      </c>
      <c r="C6" s="1">
        <v>74</v>
      </c>
      <c r="D6" s="1">
        <v>94</v>
      </c>
      <c r="E6" s="1">
        <v>69</v>
      </c>
      <c r="F6" s="1">
        <v>64</v>
      </c>
      <c r="H6" s="1" t="s">
        <v>10</v>
      </c>
      <c r="I6" s="1" t="str">
        <f t="array" ref="I6">SUM(($A$3:$A$10=H6)*1)&amp;"명"</f>
        <v>3명</v>
      </c>
      <c r="J6" s="1" t="str">
        <f t="array" ref="J6">SUM(IF($A$3:$A$10=H6,1))&amp;"명"</f>
        <v>3명</v>
      </c>
      <c r="K6" s="1" t="str">
        <f t="array" ref="K6">COUNT(IF($A$3:$A$10=H6,1))&amp;"명"</f>
        <v>3명</v>
      </c>
    </row>
    <row r="7" spans="1:12" ht="20.100000000000001" customHeight="1" x14ac:dyDescent="0.3">
      <c r="A7" s="1" t="s">
        <v>9</v>
      </c>
      <c r="B7" s="1">
        <v>5697</v>
      </c>
      <c r="C7" s="1">
        <v>88</v>
      </c>
      <c r="D7" s="1">
        <v>82</v>
      </c>
      <c r="E7" s="1">
        <v>71</v>
      </c>
      <c r="F7" s="1">
        <v>80</v>
      </c>
      <c r="H7" s="1" t="s">
        <v>11</v>
      </c>
      <c r="I7" s="1" t="str">
        <f t="array" ref="I7">SUM(($A$3:$A$10=H7)*1)&amp;"명"</f>
        <v>2명</v>
      </c>
      <c r="J7" s="1" t="str">
        <f t="array" ref="J7">SUM(IF($A$3:$A$10=H7,1))&amp;"명"</f>
        <v>2명</v>
      </c>
      <c r="K7" s="1" t="str">
        <f t="array" ref="K7">COUNT(IF($A$3:$A$10=H7,1))&amp;"명"</f>
        <v>2명</v>
      </c>
    </row>
    <row r="8" spans="1:12" ht="20.100000000000001" customHeight="1" x14ac:dyDescent="0.3">
      <c r="A8" s="1" t="s">
        <v>10</v>
      </c>
      <c r="B8" s="1">
        <v>6923</v>
      </c>
      <c r="C8" s="1">
        <v>92</v>
      </c>
      <c r="D8" s="1">
        <v>78</v>
      </c>
      <c r="E8" s="1">
        <v>75</v>
      </c>
      <c r="F8" s="1">
        <v>80</v>
      </c>
    </row>
    <row r="9" spans="1:12" ht="20.100000000000001" customHeight="1" x14ac:dyDescent="0.3">
      <c r="A9" s="1" t="s">
        <v>11</v>
      </c>
      <c r="B9" s="1">
        <v>7645</v>
      </c>
      <c r="C9" s="1">
        <v>97</v>
      </c>
      <c r="D9" s="1">
        <v>69</v>
      </c>
      <c r="E9" s="1">
        <v>79</v>
      </c>
      <c r="F9" s="1">
        <v>76</v>
      </c>
    </row>
    <row r="10" spans="1:12" ht="20.100000000000001" customHeight="1" x14ac:dyDescent="0.3">
      <c r="A10" s="1" t="s">
        <v>11</v>
      </c>
      <c r="B10" s="1">
        <v>7687</v>
      </c>
      <c r="C10" s="1">
        <v>81</v>
      </c>
      <c r="D10" s="1">
        <v>74</v>
      </c>
      <c r="E10" s="1">
        <v>89</v>
      </c>
      <c r="F10" s="1">
        <v>82</v>
      </c>
      <c r="H10" s="6" t="s">
        <v>21</v>
      </c>
    </row>
    <row r="11" spans="1:12" ht="20.100000000000001" customHeight="1" x14ac:dyDescent="0.3">
      <c r="H11" s="1" t="s">
        <v>0</v>
      </c>
      <c r="I11" s="2">
        <v>9</v>
      </c>
      <c r="J11" s="2">
        <v>10</v>
      </c>
      <c r="K11" s="2">
        <v>11</v>
      </c>
      <c r="L11" s="2">
        <v>12</v>
      </c>
    </row>
    <row r="12" spans="1:12" ht="20.100000000000001" customHeight="1" x14ac:dyDescent="0.3">
      <c r="A12" s="6" t="s">
        <v>19</v>
      </c>
      <c r="B12" s="6"/>
      <c r="C12" s="6"/>
      <c r="H12" s="1">
        <v>60</v>
      </c>
      <c r="I12" s="1">
        <f t="array" ref="I12:I16">FREQUENCY(C3:C10,$H$12:$H$16)</f>
        <v>0</v>
      </c>
      <c r="J12" s="1">
        <f t="array" ref="J12:J16">FREQUENCY(D3:D10,$H$12:$H$16)</f>
        <v>0</v>
      </c>
      <c r="K12" s="1">
        <f t="array" ref="K12:K16">FREQUENCY(E3:E10,$H$12:$H$16)</f>
        <v>2</v>
      </c>
      <c r="L12" s="1">
        <f t="array" ref="L12:L16">FREQUENCY(F3:F10,$H$12:$H$16)</f>
        <v>0</v>
      </c>
    </row>
    <row r="13" spans="1:12" ht="20.100000000000001" customHeight="1" x14ac:dyDescent="0.3">
      <c r="A13" s="1" t="s">
        <v>5</v>
      </c>
      <c r="B13" s="3" t="s">
        <v>4</v>
      </c>
      <c r="C13" s="3" t="s">
        <v>3</v>
      </c>
      <c r="D13" s="3" t="s">
        <v>2</v>
      </c>
      <c r="E13" s="3" t="s">
        <v>1</v>
      </c>
      <c r="H13" s="1">
        <v>70</v>
      </c>
      <c r="I13" s="1">
        <v>1</v>
      </c>
      <c r="J13" s="1">
        <v>2</v>
      </c>
      <c r="K13" s="1">
        <v>1</v>
      </c>
      <c r="L13" s="1">
        <v>1</v>
      </c>
    </row>
    <row r="14" spans="1:12" ht="20.100000000000001" customHeight="1" x14ac:dyDescent="0.3">
      <c r="A14" s="1" t="s">
        <v>9</v>
      </c>
      <c r="B14" s="1">
        <f t="array" ref="B14">ROUND(AVERAGE(IF($A$3:$A$10=$A14,C$3:C$10)),1)</f>
        <v>84.3</v>
      </c>
      <c r="C14" s="1">
        <f t="array" ref="C14">ROUND(AVERAGE(IF($A$3:$A$10=$A14,D$3:D$10)),1)</f>
        <v>72.3</v>
      </c>
      <c r="D14" s="1">
        <f t="array" ref="D14">ROUND(AVERAGE(IF($A$3:$A$10=$A14,E$3:E$10)),1)</f>
        <v>59.7</v>
      </c>
      <c r="E14" s="1">
        <f t="array" ref="E14">ROUND(AVERAGE(IF($A$3:$A$10=$A14,F$3:F$10)),1)</f>
        <v>88.3</v>
      </c>
      <c r="H14" s="1">
        <v>80</v>
      </c>
      <c r="I14" s="1">
        <v>1</v>
      </c>
      <c r="J14" s="1">
        <v>4</v>
      </c>
      <c r="K14" s="1">
        <v>4</v>
      </c>
      <c r="L14" s="1">
        <v>4</v>
      </c>
    </row>
    <row r="15" spans="1:12" ht="20.100000000000001" customHeight="1" x14ac:dyDescent="0.3">
      <c r="A15" s="1" t="s">
        <v>10</v>
      </c>
      <c r="B15" s="1">
        <f t="array" ref="B15">ROUND(AVERAGE(IF($A$3:$A$10=$A15,C$3:C$10)),1)</f>
        <v>83.3</v>
      </c>
      <c r="C15" s="1">
        <f t="array" ref="C15">ROUND(AVERAGE(IF($A$3:$A$10=$A15,D$3:D$10)),1)</f>
        <v>84</v>
      </c>
      <c r="D15" s="1">
        <f t="array" ref="D15">ROUND(AVERAGE(IF($A$3:$A$10=$A15,E$3:E$10)),1)</f>
        <v>74</v>
      </c>
      <c r="E15" s="1">
        <f t="array" ref="E15">ROUND(AVERAGE(IF($A$3:$A$10=$A15,F$3:F$10)),1)</f>
        <v>73.3</v>
      </c>
      <c r="H15" s="1">
        <v>90</v>
      </c>
      <c r="I15" s="1">
        <v>3</v>
      </c>
      <c r="J15" s="1">
        <v>1</v>
      </c>
      <c r="K15" s="1">
        <v>1</v>
      </c>
      <c r="L15" s="1">
        <v>2</v>
      </c>
    </row>
    <row r="16" spans="1:12" ht="20.100000000000001" customHeight="1" x14ac:dyDescent="0.3">
      <c r="A16" s="1" t="s">
        <v>11</v>
      </c>
      <c r="B16" s="1">
        <f t="array" ref="B16">ROUND(AVERAGE(IF($A$3:$A$10=$A16,C$3:C$10)),1)</f>
        <v>89</v>
      </c>
      <c r="C16" s="1">
        <f t="array" ref="C16">ROUND(AVERAGE(IF($A$3:$A$10=$A16,D$3:D$10)),1)</f>
        <v>71.5</v>
      </c>
      <c r="D16" s="1">
        <f t="array" ref="D16">ROUND(AVERAGE(IF($A$3:$A$10=$A16,E$3:E$10)),1)</f>
        <v>84</v>
      </c>
      <c r="E16" s="1">
        <f t="array" ref="E16">ROUND(AVERAGE(IF($A$3:$A$10=$A16,F$3:F$10)),1)</f>
        <v>79</v>
      </c>
      <c r="H16" s="1">
        <v>100</v>
      </c>
      <c r="I16" s="1">
        <v>3</v>
      </c>
      <c r="J16" s="1">
        <v>1</v>
      </c>
      <c r="K16" s="1">
        <v>0</v>
      </c>
      <c r="L16" s="1">
        <v>1</v>
      </c>
    </row>
    <row r="17" spans="1:12" ht="20.100000000000001" customHeight="1" x14ac:dyDescent="0.3"/>
    <row r="18" spans="1:12" ht="20.100000000000001" customHeight="1" x14ac:dyDescent="0.3"/>
    <row r="19" spans="1:12" ht="20.100000000000001" customHeight="1" x14ac:dyDescent="0.3">
      <c r="A19" s="6" t="s">
        <v>20</v>
      </c>
      <c r="H19" s="6" t="s">
        <v>22</v>
      </c>
    </row>
    <row r="20" spans="1:12" ht="20.100000000000001" customHeight="1" x14ac:dyDescent="0.3">
      <c r="A20" s="1" t="s">
        <v>5</v>
      </c>
      <c r="B20" s="3" t="s">
        <v>13</v>
      </c>
      <c r="C20" s="3" t="s">
        <v>14</v>
      </c>
      <c r="D20" s="3" t="s">
        <v>15</v>
      </c>
      <c r="E20" s="3" t="s">
        <v>16</v>
      </c>
      <c r="H20" s="1" t="s">
        <v>5</v>
      </c>
      <c r="I20" s="3" t="s">
        <v>13</v>
      </c>
      <c r="J20" s="3" t="s">
        <v>14</v>
      </c>
      <c r="K20" s="3" t="s">
        <v>15</v>
      </c>
      <c r="L20" s="3" t="s">
        <v>16</v>
      </c>
    </row>
    <row r="21" spans="1:12" ht="20.100000000000001" customHeight="1" x14ac:dyDescent="0.3">
      <c r="A21" s="1" t="s">
        <v>9</v>
      </c>
      <c r="B21" s="1">
        <f t="array" ref="B21">MAX(IF($A$3:$A$10=$A21,C$3:C$10))</f>
        <v>97</v>
      </c>
      <c r="C21" s="1">
        <f t="array" ref="C21">MAX(IF($A$3:$A$10=$A21,D$3:D$10))</f>
        <v>82</v>
      </c>
      <c r="D21" s="1">
        <f t="array" ref="D21">MAX(IF($A$3:$A$10=$A21,E$3:E$10))</f>
        <v>71</v>
      </c>
      <c r="E21" s="1">
        <f t="array" ref="E21">MAX(IF($A$3:$A$10=$A21,F$3:F$10))</f>
        <v>98</v>
      </c>
      <c r="H21" s="1" t="s">
        <v>9</v>
      </c>
      <c r="I21" s="1">
        <f t="array" ref="I21">INDEX($B$3:$B$10,MATCH(MAX(IF($A$3:$A$10=$H21,C$3:C$10)),($A$3:$A$10=$H21)*(C$3:C$10),0),1)</f>
        <v>5674</v>
      </c>
      <c r="J21" s="1">
        <f t="array" ref="J21">INDEX($B$3:$B$10,MATCH(MAX(IF($A$3:$A$10=$H21,D$3:D$10)),($A$3:$A$10=$H21)*(D$3:D$10),0),1)</f>
        <v>5697</v>
      </c>
      <c r="K21" s="1">
        <f t="array" ref="K21">INDEX($B$3:$B$10,MATCH(MAX(IF($A$3:$A$10=$H21,E$3:E$10)),($A$3:$A$10=$H21)*(E$3:E$10),0),1)</f>
        <v>5697</v>
      </c>
      <c r="L21" s="1">
        <f t="array" ref="L21">INDEX($B$3:$B$10,MATCH(MAX(IF($A$3:$A$10=$H21,F$3:F$10)),($A$3:$A$10=$H21)*(F$3:F$10),0),1)</f>
        <v>5680</v>
      </c>
    </row>
    <row r="22" spans="1:12" ht="20.100000000000001" customHeight="1" x14ac:dyDescent="0.3">
      <c r="A22" s="1" t="s">
        <v>10</v>
      </c>
      <c r="B22" s="1">
        <f t="array" ref="B22">MAX(IF($A$3:$A$10=$A22,C$3:C$10))</f>
        <v>92</v>
      </c>
      <c r="C22" s="1">
        <f t="array" ref="C22">MAX(IF($A$3:$A$10=$A22,D$3:D$10))</f>
        <v>94</v>
      </c>
      <c r="D22" s="1">
        <f t="array" ref="D22">MAX(IF($A$3:$A$10=$A22,E$3:E$10))</f>
        <v>78</v>
      </c>
      <c r="E22" s="1">
        <f t="array" ref="E22">MAX(IF($A$3:$A$10=$A22,F$3:F$10))</f>
        <v>80</v>
      </c>
      <c r="H22" s="1" t="s">
        <v>10</v>
      </c>
      <c r="I22" s="1">
        <f t="array" ref="I22">INDEX($B$3:$B$10,MATCH(MAX(IF($A$3:$A$10=$H22,C$3:C$10)),($A$3:$A$10=$H22)*(C$3:C$10),0),1)</f>
        <v>6923</v>
      </c>
      <c r="J22" s="1">
        <f t="array" ref="J22">INDEX($B$3:$B$10,MATCH(MAX(IF($A$3:$A$10=$H22,D$3:D$10)),($A$3:$A$10=$H22)*(D$3:D$10),0),1)</f>
        <v>6977</v>
      </c>
      <c r="K22" s="1">
        <f t="array" ref="K22">INDEX($B$3:$B$10,MATCH(MAX(IF($A$3:$A$10=$H22,E$3:E$10)),($A$3:$A$10=$H22)*(E$3:E$10),0),1)</f>
        <v>6932</v>
      </c>
      <c r="L22" s="1">
        <f t="array" ref="L22">INDEX($B$3:$B$10,MATCH(MAX(IF($A$3:$A$10=$H22,F$3:F$10)),($A$3:$A$10=$H22)*(F$3:F$10),0),1)</f>
        <v>6923</v>
      </c>
    </row>
    <row r="23" spans="1:12" ht="20.100000000000001" customHeight="1" x14ac:dyDescent="0.3">
      <c r="A23" s="1" t="s">
        <v>11</v>
      </c>
      <c r="B23" s="1">
        <f t="array" ref="B23">MAX(IF($A$3:$A$10=$A23,C$3:C$10))</f>
        <v>97</v>
      </c>
      <c r="C23" s="1">
        <f t="array" ref="C23">MAX(IF($A$3:$A$10=$A23,D$3:D$10))</f>
        <v>74</v>
      </c>
      <c r="D23" s="1">
        <f t="array" ref="D23">MAX(IF($A$3:$A$10=$A23,E$3:E$10))</f>
        <v>89</v>
      </c>
      <c r="E23" s="1">
        <f t="array" ref="E23">MAX(IF($A$3:$A$10=$A23,F$3:F$10))</f>
        <v>82</v>
      </c>
      <c r="H23" s="1" t="s">
        <v>11</v>
      </c>
      <c r="I23" s="1">
        <f t="array" ref="I23">INDEX($B$3:$B$10,MATCH(MAX(IF($A$3:$A$10=$H23,C$3:C$10)),($A$3:$A$10=$H23)*(C$3:C$10),0),1)</f>
        <v>7645</v>
      </c>
      <c r="J23" s="1">
        <f t="array" ref="J23">INDEX($B$3:$B$10,MATCH(MAX(IF($A$3:$A$10=$H23,D$3:D$10)),($A$3:$A$10=$H23)*(D$3:D$10),0),1)</f>
        <v>7687</v>
      </c>
      <c r="K23" s="1">
        <f t="array" ref="K23">INDEX($B$3:$B$10,MATCH(MAX(IF($A$3:$A$10=$H23,E$3:E$10)),($A$3:$A$10=$H23)*(E$3:E$10),0),1)</f>
        <v>7687</v>
      </c>
      <c r="L23" s="1">
        <f t="array" ref="L23">INDEX($B$3:$B$10,MATCH(MAX(IF($A$3:$A$10=$H23,F$3:F$10)),($A$3:$A$10=$H23)*(F$3:F$10),0),1)</f>
        <v>7687</v>
      </c>
    </row>
    <row r="24" spans="1:12" ht="20.100000000000001" customHeight="1" x14ac:dyDescent="0.3"/>
    <row r="25" spans="1:12" ht="20.100000000000001" customHeight="1" x14ac:dyDescent="0.3"/>
    <row r="26" spans="1:12" ht="20.100000000000001" customHeight="1" x14ac:dyDescent="0.3"/>
    <row r="27" spans="1:12" ht="20.100000000000001" customHeight="1" x14ac:dyDescent="0.3"/>
    <row r="28" spans="1:12" ht="20.100000000000001" customHeight="1" x14ac:dyDescent="0.3"/>
    <row r="29" spans="1:12" ht="20.100000000000001" customHeight="1" x14ac:dyDescent="0.3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배열수식1</vt:lpstr>
      <vt:lpstr>배열수식1(완성)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2020-10-29T04:25:33Z</dcterms:created>
  <dcterms:modified xsi:type="dcterms:W3CDTF">2020-10-29T12:54:43Z</dcterms:modified>
</cp:coreProperties>
</file>